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27" sheetId="32" r:id="rId8"/>
    <sheet name="5. Анализ Эконом Эфф 28" sheetId="33" r:id="rId9"/>
    <sheet name="5. Анализ Эконом Эфф 29" sheetId="34" r:id="rId10"/>
    <sheet name="6.1. Сетевой график" sheetId="23" r:id="rId11"/>
    <sheet name="6.2. Фин Осв Ввод" sheetId="15" r:id="rId12"/>
    <sheet name="7. Отчет о закупке" sheetId="5" r:id="rId13"/>
    <sheet name="8. Общие сведения" sheetId="24" r:id="rId14"/>
  </sheets>
  <externalReferences>
    <externalReference r:id="rId15"/>
    <externalReference r:id="rId16"/>
    <externalReference r:id="rId17"/>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 localSheetId="8">'[2]1. Местоположение'!$A$12</definedName>
    <definedName name="T1Code" localSheetId="9">'[3]1. Местоположение'!$A$12</definedName>
    <definedName name="T1Code">'1. Местоположение'!$A$12</definedName>
    <definedName name="T1Filial" localSheetId="7">'[1]1. Местоположение'!$A$9</definedName>
    <definedName name="T1Filial" localSheetId="8">'[2]1. Местоположение'!$A$9</definedName>
    <definedName name="T1Filial" localSheetId="9">'[3]1. Местоположение'!$A$9</definedName>
    <definedName name="T1Filial">'1. Местоположение'!$A$9</definedName>
    <definedName name="T1Titul" localSheetId="7">'[1]1. Местоположение'!$A$15</definedName>
    <definedName name="T1Titul" localSheetId="8">'[2]1. Местоположение'!$A$15</definedName>
    <definedName name="T1Titul" localSheetId="9">'[3]1. Местоположение'!$A$15</definedName>
    <definedName name="T1Titul">'1. Местоположение'!$A$15</definedName>
    <definedName name="T1Year" localSheetId="7">'[1]1. Местоположение'!$A$5</definedName>
    <definedName name="T1Year" localSheetId="8">'[2]1. Местоположение'!$A$5</definedName>
    <definedName name="T1Year" localSheetId="9">'[3]1.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график'!$C$55</definedName>
    <definedName name="T61R26C10">'6.1. Сетевой график'!$J$56</definedName>
    <definedName name="T61R26C4">'6.1. Сетевой график'!$D$56</definedName>
    <definedName name="T61R26C6">'6.1. Сетевой график'!$F$56</definedName>
    <definedName name="T61R26C9">'6.1. Сетевой график'!$I$56</definedName>
    <definedName name="T61R27C10">'6.1. Сетевой график'!$J$57</definedName>
    <definedName name="T61R27C4">'6.1. Сетевой график'!$D$57</definedName>
    <definedName name="T61R27C6">'6.1. Сетевой график'!$F$57</definedName>
    <definedName name="T61R27C9">'6.1. Сетевой график'!$I$57</definedName>
    <definedName name="T61R28C10">'6.1. Сетевой график'!$J$58</definedName>
    <definedName name="T61R28C4">'6.1. Сетевой график'!$D$58</definedName>
    <definedName name="T61R28C6">'6.1. Сетевой график'!$F$58</definedName>
    <definedName name="T61R28C9">'6.1. Сетевой график'!$I$58</definedName>
    <definedName name="T61R29C10">'6.1. Сетевой график'!$J$59</definedName>
    <definedName name="T61R29C4">'6.1. Сетевой график'!$D$59</definedName>
    <definedName name="T61R29C6">'6.1. Сетевой график'!$F$59</definedName>
    <definedName name="T61R29C9">'6.1. Сетевой график'!$I$59</definedName>
    <definedName name="T61R30C10">'6.1. Сетевой график'!$J$60</definedName>
    <definedName name="T61R30C4">'6.1. Сетевой график'!$D$60</definedName>
    <definedName name="T61R30C6">'6.1. Сетевой график'!$F$60</definedName>
    <definedName name="T61R30C9">'6.1. Сетевой график'!$I$60</definedName>
    <definedName name="T61R31C10">'6.1. Сетевой график'!$J$61</definedName>
    <definedName name="T61R31C4">'6.1. Сетевой график'!$D$61</definedName>
    <definedName name="T61R31C6">'6.1. Сетевой график'!$F$61</definedName>
    <definedName name="T61R31C9">'6.1. Сетевой график'!$I$61</definedName>
    <definedName name="T61R32C10">'6.1. Сетевой график'!$J$62</definedName>
    <definedName name="T61R32C4">'6.1. Сетевой график'!$D$62</definedName>
    <definedName name="T61R32C6">'6.1. Сетевой график'!$F$62</definedName>
    <definedName name="T61R32C9">'6.1. Сетевой график'!$I$62</definedName>
    <definedName name="T61R33C10">'6.1. Сетевой график'!$J$63</definedName>
    <definedName name="T61R33C4">'6.1. Сетевой график'!$D$63</definedName>
    <definedName name="T61R33C6">'6.1. Сетевой график'!$F$63</definedName>
    <definedName name="T61R33C9">'6.1. Сетевой график'!$I$63</definedName>
    <definedName name="T61R34C10">'6.1. Сетевой график'!$J$64</definedName>
    <definedName name="T61R34C4">'6.1. Сетевой график'!$D$64</definedName>
    <definedName name="T61R34C6">'6.1. Сетевой график'!$F$64</definedName>
    <definedName name="T61R34C9">'6.1. Сетевой график'!$I$64</definedName>
    <definedName name="T61R35C10">'6.1. Сетевой график'!$J$65</definedName>
    <definedName name="T61R35C4">'6.1. Сетевой график'!$D$65</definedName>
    <definedName name="T61R35C6">'6.1. Сетевой график'!$F$65</definedName>
    <definedName name="T61R35C9">'6.1. Сетевой график'!$I$65</definedName>
    <definedName name="T61R36C10">'6.1. Сетевой график'!$J$66</definedName>
    <definedName name="T61R36C4">'6.1. Сетевой график'!$D$66</definedName>
    <definedName name="T61R36C6">'6.1. Сетевой график'!$F$66</definedName>
    <definedName name="T61R36C9">'6.1. Сетевой график'!$I$66</definedName>
    <definedName name="T61R37C10">'6.1. Сетевой график'!$J$67</definedName>
    <definedName name="T61R37C3">'6.1. Сетевой график'!$C$67</definedName>
    <definedName name="T61R37C4">'6.1. Сетевой график'!$D$67</definedName>
    <definedName name="T61R37C5">'6.1. Сетевой график'!$E$67</definedName>
    <definedName name="T61R37C6">'6.1. Сетевой график'!$F$67</definedName>
    <definedName name="T61R37C9">'6.1. Сетевой график'!$I$67</definedName>
    <definedName name="T61R39C10">'6.1. Сетевой график'!$J$69</definedName>
    <definedName name="T61R39C4">'6.1. Сетевой график'!$D$69</definedName>
    <definedName name="T61R39C6">'6.1. Сетевой график'!$F$69</definedName>
    <definedName name="T61R39C9">'6.1. Сетевой график'!$I$69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 localSheetId="8">'[2]8. Общие сведения'!$B$27</definedName>
    <definedName name="T8R27" localSheetId="9">'[3]8.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 localSheetId="8">'[2]8. Общие сведения'!$B$33</definedName>
    <definedName name="T8R33" localSheetId="9">'[3]8.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 localSheetId="8">'[2]8. Общие сведения'!$B$38</definedName>
    <definedName name="T8R38" localSheetId="9">'[3]8.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 localSheetId="8">'[2]8. Общие сведения'!$B$43</definedName>
    <definedName name="T8R43" localSheetId="9">'[3]8.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 localSheetId="8">'[2]8. Общие сведения'!$B$53</definedName>
    <definedName name="T8R53" localSheetId="9">'[3]8.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 localSheetId="8">'[2]8. Общие сведения'!$B$65</definedName>
    <definedName name="T8R65" localSheetId="9">'[3]8. Общие сведения'!$B$65</definedName>
    <definedName name="T8R65">'8. Общие сведения'!$B$65</definedName>
    <definedName name="T8R66" localSheetId="7">'[1]8. Общие сведения'!$B$66</definedName>
    <definedName name="T8R66" localSheetId="8">'[2]8. Общие сведения'!$B$66</definedName>
    <definedName name="T8R66" localSheetId="9">'[3]8.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 27'!$A$1:$AF$94</definedName>
    <definedName name="_xlnm.Print_Area" localSheetId="8">'5. Анализ Эконом Эфф 28'!$A$1:$AF$94</definedName>
    <definedName name="_xlnm.Print_Area" localSheetId="9">'5. Анализ Эконом Эфф 29'!$A$1:$AF$94</definedName>
    <definedName name="_xlnm.Print_Area" localSheetId="10">'6.1. Сетевой график'!$A$1:$J$69</definedName>
    <definedName name="_xlnm.Print_Area" localSheetId="11">'6.2. Фин Осв Ввод'!$A$1:$Y$64</definedName>
    <definedName name="_xlnm.Print_Area" localSheetId="13">'8.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D89" i="34"/>
  <c r="E89" s="1"/>
  <c r="F89" s="1"/>
  <c r="G89" s="1"/>
  <c r="H89" s="1"/>
  <c r="I89" s="1"/>
  <c r="J89" s="1"/>
  <c r="K89" s="1"/>
  <c r="L89" s="1"/>
  <c r="M89" s="1"/>
  <c r="N89" s="1"/>
  <c r="O89" s="1"/>
  <c r="P89" s="1"/>
  <c r="Q89" s="1"/>
  <c r="B89"/>
  <c r="C89" s="1"/>
  <c r="J78"/>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I78" s="1"/>
  <c r="AF75"/>
  <c r="AE75"/>
  <c r="AD75"/>
  <c r="AC75"/>
  <c r="AB75"/>
  <c r="AA75"/>
  <c r="Z75"/>
  <c r="Y75"/>
  <c r="X75"/>
  <c r="W75"/>
  <c r="V75"/>
  <c r="U75"/>
  <c r="T75"/>
  <c r="S75"/>
  <c r="R75"/>
  <c r="Q75"/>
  <c r="P75"/>
  <c r="O75"/>
  <c r="N75"/>
  <c r="M75"/>
  <c r="L75"/>
  <c r="K75"/>
  <c r="J75"/>
  <c r="I75"/>
  <c r="H75"/>
  <c r="G75"/>
  <c r="F75"/>
  <c r="E75"/>
  <c r="D75"/>
  <c r="C75"/>
  <c r="B75"/>
  <c r="B74"/>
  <c r="AB70"/>
  <c r="T70"/>
  <c r="L70"/>
  <c r="D70"/>
  <c r="AA69"/>
  <c r="S69"/>
  <c r="K69"/>
  <c r="C69"/>
  <c r="B69"/>
  <c r="AF62"/>
  <c r="AF70" s="1"/>
  <c r="AE62"/>
  <c r="AE70" s="1"/>
  <c r="AD62"/>
  <c r="AD70" s="1"/>
  <c r="AC62"/>
  <c r="AC70" s="1"/>
  <c r="AB62"/>
  <c r="AA62"/>
  <c r="AA70" s="1"/>
  <c r="Z62"/>
  <c r="Z70" s="1"/>
  <c r="Y62"/>
  <c r="Y70" s="1"/>
  <c r="X62"/>
  <c r="X70" s="1"/>
  <c r="W62"/>
  <c r="W70" s="1"/>
  <c r="V62"/>
  <c r="V70" s="1"/>
  <c r="U62"/>
  <c r="U70" s="1"/>
  <c r="T62"/>
  <c r="S62"/>
  <c r="S70" s="1"/>
  <c r="R62"/>
  <c r="R70" s="1"/>
  <c r="Q62"/>
  <c r="Q70" s="1"/>
  <c r="P62"/>
  <c r="P70" s="1"/>
  <c r="O62"/>
  <c r="O70" s="1"/>
  <c r="N62"/>
  <c r="N70" s="1"/>
  <c r="M62"/>
  <c r="M70" s="1"/>
  <c r="L62"/>
  <c r="K62"/>
  <c r="K70" s="1"/>
  <c r="J62"/>
  <c r="J70" s="1"/>
  <c r="I62"/>
  <c r="I70" s="1"/>
  <c r="H62"/>
  <c r="H70" s="1"/>
  <c r="G62"/>
  <c r="G70" s="1"/>
  <c r="F62"/>
  <c r="F70" s="1"/>
  <c r="E62"/>
  <c r="E70" s="1"/>
  <c r="D62"/>
  <c r="C62"/>
  <c r="C70" s="1"/>
  <c r="B62"/>
  <c r="B70" s="1"/>
  <c r="AF60"/>
  <c r="AF69" s="1"/>
  <c r="AE60"/>
  <c r="AE69" s="1"/>
  <c r="AD60"/>
  <c r="AD69" s="1"/>
  <c r="AC60"/>
  <c r="AC69" s="1"/>
  <c r="AB60"/>
  <c r="AB69" s="1"/>
  <c r="AA60"/>
  <c r="Z60"/>
  <c r="Z69" s="1"/>
  <c r="Y60"/>
  <c r="Y69" s="1"/>
  <c r="X60"/>
  <c r="X69" s="1"/>
  <c r="W60"/>
  <c r="W69" s="1"/>
  <c r="V60"/>
  <c r="V69" s="1"/>
  <c r="U60"/>
  <c r="U69" s="1"/>
  <c r="T60"/>
  <c r="T69" s="1"/>
  <c r="S60"/>
  <c r="R60"/>
  <c r="R69" s="1"/>
  <c r="Q60"/>
  <c r="Q69" s="1"/>
  <c r="P60"/>
  <c r="P69" s="1"/>
  <c r="O60"/>
  <c r="O69" s="1"/>
  <c r="N60"/>
  <c r="N69" s="1"/>
  <c r="M60"/>
  <c r="M69" s="1"/>
  <c r="L60"/>
  <c r="L69" s="1"/>
  <c r="K60"/>
  <c r="J60"/>
  <c r="J69" s="1"/>
  <c r="I60"/>
  <c r="I69" s="1"/>
  <c r="H60"/>
  <c r="H69" s="1"/>
  <c r="G60"/>
  <c r="G69" s="1"/>
  <c r="F60"/>
  <c r="F69" s="1"/>
  <c r="E60"/>
  <c r="E69" s="1"/>
  <c r="D60"/>
  <c r="D69" s="1"/>
  <c r="C60"/>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C52"/>
  <c r="B41"/>
  <c r="C41" s="1"/>
  <c r="B30"/>
  <c r="B42" s="1"/>
  <c r="B51" s="1"/>
  <c r="B73" l="1"/>
  <c r="B59"/>
  <c r="B61" s="1"/>
  <c r="D41"/>
  <c r="C42"/>
  <c r="C51" s="1"/>
  <c r="C73" l="1"/>
  <c r="C59"/>
  <c r="C61" s="1"/>
  <c r="B63"/>
  <c r="B68"/>
  <c r="D57"/>
  <c r="D56"/>
  <c r="D53"/>
  <c r="E41"/>
  <c r="D55"/>
  <c r="E56" l="1"/>
  <c r="E57"/>
  <c r="E55"/>
  <c r="E53"/>
  <c r="E52" s="1"/>
  <c r="F41"/>
  <c r="D52"/>
  <c r="B64"/>
  <c r="C63"/>
  <c r="C68"/>
  <c r="B71" l="1"/>
  <c r="D42"/>
  <c r="D51" s="1"/>
  <c r="B76"/>
  <c r="C64"/>
  <c r="B65"/>
  <c r="F57"/>
  <c r="F56"/>
  <c r="F55"/>
  <c r="F53"/>
  <c r="F52" s="1"/>
  <c r="G41"/>
  <c r="G56" l="1"/>
  <c r="H41"/>
  <c r="G55"/>
  <c r="G53"/>
  <c r="G57"/>
  <c r="B81"/>
  <c r="B77"/>
  <c r="B79"/>
  <c r="C81"/>
  <c r="D59"/>
  <c r="D61" s="1"/>
  <c r="D73"/>
  <c r="C65"/>
  <c r="C71"/>
  <c r="E42"/>
  <c r="E51" s="1"/>
  <c r="C76"/>
  <c r="C79" s="1"/>
  <c r="E59" l="1"/>
  <c r="E61" s="1"/>
  <c r="E73"/>
  <c r="D63"/>
  <c r="D68"/>
  <c r="C80"/>
  <c r="B80"/>
  <c r="B82"/>
  <c r="B90"/>
  <c r="C77"/>
  <c r="G52"/>
  <c r="H56"/>
  <c r="H57"/>
  <c r="H55"/>
  <c r="H53"/>
  <c r="H52" s="1"/>
  <c r="I41"/>
  <c r="E68" l="1"/>
  <c r="E63"/>
  <c r="B85"/>
  <c r="B92"/>
  <c r="D64"/>
  <c r="D65"/>
  <c r="I56"/>
  <c r="I57"/>
  <c r="I53"/>
  <c r="I52" s="1"/>
  <c r="J41"/>
  <c r="I55"/>
  <c r="C82"/>
  <c r="C90"/>
  <c r="C92"/>
  <c r="C85"/>
  <c r="J56" l="1"/>
  <c r="J57"/>
  <c r="K41"/>
  <c r="J55"/>
  <c r="J53"/>
  <c r="E64"/>
  <c r="F42"/>
  <c r="F51" s="1"/>
  <c r="D76"/>
  <c r="D71"/>
  <c r="E71" l="1"/>
  <c r="F59"/>
  <c r="F61" s="1"/>
  <c r="F73"/>
  <c r="E65"/>
  <c r="D79"/>
  <c r="D81"/>
  <c r="D77"/>
  <c r="J52"/>
  <c r="G42"/>
  <c r="G51" s="1"/>
  <c r="E76"/>
  <c r="E79" s="1"/>
  <c r="K56"/>
  <c r="K57"/>
  <c r="L41"/>
  <c r="K55"/>
  <c r="K53"/>
  <c r="K52" s="1"/>
  <c r="E77" l="1"/>
  <c r="G59"/>
  <c r="G61" s="1"/>
  <c r="G73"/>
  <c r="F68"/>
  <c r="F63"/>
  <c r="L57"/>
  <c r="L56"/>
  <c r="M41"/>
  <c r="L53"/>
  <c r="L55"/>
  <c r="E80"/>
  <c r="D80"/>
  <c r="D82"/>
  <c r="D90"/>
  <c r="E81"/>
  <c r="M56" l="1"/>
  <c r="M57"/>
  <c r="M53"/>
  <c r="M55"/>
  <c r="N41"/>
  <c r="D85"/>
  <c r="D92"/>
  <c r="E90"/>
  <c r="E82"/>
  <c r="F64"/>
  <c r="E92"/>
  <c r="E85"/>
  <c r="L52"/>
  <c r="G68"/>
  <c r="G63"/>
  <c r="G64" l="1"/>
  <c r="G65"/>
  <c r="N57"/>
  <c r="N56"/>
  <c r="N55"/>
  <c r="N53"/>
  <c r="O41"/>
  <c r="H42"/>
  <c r="H51" s="1"/>
  <c r="F71"/>
  <c r="G71"/>
  <c r="F76"/>
  <c r="M52"/>
  <c r="F65"/>
  <c r="H73" l="1"/>
  <c r="H59"/>
  <c r="H61" s="1"/>
  <c r="O56"/>
  <c r="O55"/>
  <c r="O53"/>
  <c r="O52" s="1"/>
  <c r="O57"/>
  <c r="P41"/>
  <c r="N52"/>
  <c r="F79"/>
  <c r="F81"/>
  <c r="F77"/>
  <c r="G81"/>
  <c r="I42"/>
  <c r="I51" s="1"/>
  <c r="G76"/>
  <c r="G79" s="1"/>
  <c r="G77" l="1"/>
  <c r="F90"/>
  <c r="F82"/>
  <c r="H63"/>
  <c r="H68"/>
  <c r="P56"/>
  <c r="P57"/>
  <c r="P55"/>
  <c r="P53"/>
  <c r="Q41"/>
  <c r="F80"/>
  <c r="G80"/>
  <c r="I73"/>
  <c r="I59"/>
  <c r="I61" s="1"/>
  <c r="Q55" l="1"/>
  <c r="Q56"/>
  <c r="Q57"/>
  <c r="R41"/>
  <c r="Q53"/>
  <c r="Q52" s="1"/>
  <c r="F92"/>
  <c r="F85"/>
  <c r="P52"/>
  <c r="G92"/>
  <c r="G85"/>
  <c r="G90"/>
  <c r="G82"/>
  <c r="I63"/>
  <c r="I68"/>
  <c r="H64"/>
  <c r="J42" l="1"/>
  <c r="J51" s="1"/>
  <c r="H71"/>
  <c r="H76"/>
  <c r="R56"/>
  <c r="R57"/>
  <c r="R55"/>
  <c r="S41"/>
  <c r="R53"/>
  <c r="R52" s="1"/>
  <c r="I64"/>
  <c r="I65"/>
  <c r="H65"/>
  <c r="K42" l="1"/>
  <c r="K51" s="1"/>
  <c r="I76"/>
  <c r="S56"/>
  <c r="S57"/>
  <c r="S55"/>
  <c r="T41"/>
  <c r="S53"/>
  <c r="H79"/>
  <c r="H77"/>
  <c r="I81"/>
  <c r="H81"/>
  <c r="I71"/>
  <c r="J73"/>
  <c r="J59"/>
  <c r="J61" s="1"/>
  <c r="H90" l="1"/>
  <c r="H82"/>
  <c r="H80"/>
  <c r="J63"/>
  <c r="J68"/>
  <c r="S52"/>
  <c r="I79"/>
  <c r="I77"/>
  <c r="T57"/>
  <c r="T55"/>
  <c r="T56"/>
  <c r="T53"/>
  <c r="T52" s="1"/>
  <c r="U41"/>
  <c r="K73"/>
  <c r="K59"/>
  <c r="K61" s="1"/>
  <c r="H92" l="1"/>
  <c r="H85"/>
  <c r="F21"/>
  <c r="F22" s="1"/>
  <c r="I80"/>
  <c r="U56"/>
  <c r="U57"/>
  <c r="U53"/>
  <c r="U52" s="1"/>
  <c r="U55"/>
  <c r="V41"/>
  <c r="K63"/>
  <c r="K68"/>
  <c r="J64"/>
  <c r="J65"/>
  <c r="I90"/>
  <c r="I82"/>
  <c r="I92" l="1"/>
  <c r="I85"/>
  <c r="L42"/>
  <c r="L51" s="1"/>
  <c r="J71"/>
  <c r="J76"/>
  <c r="K64"/>
  <c r="K65" s="1"/>
  <c r="V55"/>
  <c r="V57"/>
  <c r="V56"/>
  <c r="V53"/>
  <c r="W41"/>
  <c r="J79" l="1"/>
  <c r="J77"/>
  <c r="J81"/>
  <c r="M42"/>
  <c r="M51" s="1"/>
  <c r="K71"/>
  <c r="K76"/>
  <c r="W55"/>
  <c r="W56"/>
  <c r="W53"/>
  <c r="W57"/>
  <c r="X41"/>
  <c r="L59"/>
  <c r="L61" s="1"/>
  <c r="L73"/>
  <c r="V52"/>
  <c r="K79" l="1"/>
  <c r="K80" s="1"/>
  <c r="K77"/>
  <c r="K81"/>
  <c r="L63"/>
  <c r="L68"/>
  <c r="M59"/>
  <c r="M61" s="1"/>
  <c r="M73"/>
  <c r="X55"/>
  <c r="X56"/>
  <c r="X57"/>
  <c r="X53"/>
  <c r="X52" s="1"/>
  <c r="Y41"/>
  <c r="W52"/>
  <c r="J82"/>
  <c r="J90"/>
  <c r="J80"/>
  <c r="M68" l="1"/>
  <c r="M63"/>
  <c r="Y55"/>
  <c r="Y56"/>
  <c r="Y57"/>
  <c r="Z41"/>
  <c r="Y53"/>
  <c r="Y52" s="1"/>
  <c r="J85"/>
  <c r="J92"/>
  <c r="K82"/>
  <c r="K90"/>
  <c r="L64"/>
  <c r="L65"/>
  <c r="K92"/>
  <c r="K85"/>
  <c r="M64" l="1"/>
  <c r="M65"/>
  <c r="Z55"/>
  <c r="Z56"/>
  <c r="Z57"/>
  <c r="AA41"/>
  <c r="Z53"/>
  <c r="Z52" s="1"/>
  <c r="N42"/>
  <c r="N51" s="1"/>
  <c r="L71"/>
  <c r="L76"/>
  <c r="AA56" l="1"/>
  <c r="AA57"/>
  <c r="AA55"/>
  <c r="AB41"/>
  <c r="AA53"/>
  <c r="AA52" s="1"/>
  <c r="N59"/>
  <c r="N61" s="1"/>
  <c r="N73"/>
  <c r="L79"/>
  <c r="L80" s="1"/>
  <c r="L81"/>
  <c r="L77"/>
  <c r="O42"/>
  <c r="O51" s="1"/>
  <c r="M71"/>
  <c r="M76"/>
  <c r="N68" l="1"/>
  <c r="N63"/>
  <c r="O59"/>
  <c r="O61" s="1"/>
  <c r="O73"/>
  <c r="L82"/>
  <c r="L90"/>
  <c r="M79"/>
  <c r="M80" s="1"/>
  <c r="M77"/>
  <c r="M81"/>
  <c r="AB57"/>
  <c r="AB55"/>
  <c r="AB56"/>
  <c r="AB53"/>
  <c r="AB52" s="1"/>
  <c r="AC41"/>
  <c r="L85"/>
  <c r="L92"/>
  <c r="AC56" l="1"/>
  <c r="AC57"/>
  <c r="AC53"/>
  <c r="AC55"/>
  <c r="AD41"/>
  <c r="M92"/>
  <c r="M85"/>
  <c r="O68"/>
  <c r="O63"/>
  <c r="N64"/>
  <c r="N65" s="1"/>
  <c r="M90"/>
  <c r="M82"/>
  <c r="AC52" l="1"/>
  <c r="AD55"/>
  <c r="AD57"/>
  <c r="AD53"/>
  <c r="AE41"/>
  <c r="AD56"/>
  <c r="P42"/>
  <c r="P51" s="1"/>
  <c r="N71"/>
  <c r="N76"/>
  <c r="O64"/>
  <c r="O65"/>
  <c r="P73" l="1"/>
  <c r="P59"/>
  <c r="P61" s="1"/>
  <c r="AE55"/>
  <c r="AE56"/>
  <c r="AF41"/>
  <c r="AE57"/>
  <c r="AE53"/>
  <c r="AE52" s="1"/>
  <c r="Q42"/>
  <c r="Q51" s="1"/>
  <c r="O71"/>
  <c r="O76"/>
  <c r="AD52"/>
  <c r="N79"/>
  <c r="N80" s="1"/>
  <c r="N77"/>
  <c r="N81"/>
  <c r="N90" l="1"/>
  <c r="N82"/>
  <c r="AF55"/>
  <c r="AF56"/>
  <c r="AF57"/>
  <c r="AF53"/>
  <c r="AF52" s="1"/>
  <c r="N92"/>
  <c r="N85"/>
  <c r="P63"/>
  <c r="P68"/>
  <c r="O79"/>
  <c r="O80" s="1"/>
  <c r="O81"/>
  <c r="O77"/>
  <c r="Q73"/>
  <c r="Q59"/>
  <c r="Q61" s="1"/>
  <c r="Q63" l="1"/>
  <c r="Q68"/>
  <c r="O90"/>
  <c r="O82"/>
  <c r="O92"/>
  <c r="O85"/>
  <c r="P64"/>
  <c r="P65" s="1"/>
  <c r="R42" l="1"/>
  <c r="R51" s="1"/>
  <c r="P71"/>
  <c r="P76"/>
  <c r="Q64"/>
  <c r="Q65"/>
  <c r="S42" l="1"/>
  <c r="S51" s="1"/>
  <c r="Q71"/>
  <c r="Q76"/>
  <c r="P79"/>
  <c r="P80" s="1"/>
  <c r="P81"/>
  <c r="P77"/>
  <c r="R73"/>
  <c r="R59"/>
  <c r="R61" s="1"/>
  <c r="P90" l="1"/>
  <c r="P82"/>
  <c r="P92"/>
  <c r="P85"/>
  <c r="Q79"/>
  <c r="Q80" s="1"/>
  <c r="Q81"/>
  <c r="Q77"/>
  <c r="R63"/>
  <c r="R68"/>
  <c r="S73"/>
  <c r="S59"/>
  <c r="S61" s="1"/>
  <c r="Q90" l="1"/>
  <c r="Q82"/>
  <c r="B83" s="1"/>
  <c r="Q92"/>
  <c r="Q85"/>
  <c r="B86" s="1"/>
  <c r="R64"/>
  <c r="R65"/>
  <c r="S63"/>
  <c r="S68"/>
  <c r="S64" l="1"/>
  <c r="S65" s="1"/>
  <c r="T42"/>
  <c r="T51" s="1"/>
  <c r="R71"/>
  <c r="R76"/>
  <c r="B87"/>
  <c r="F20" s="1"/>
  <c r="B84"/>
  <c r="F19" s="1"/>
  <c r="R79" l="1"/>
  <c r="R80" s="1"/>
  <c r="R85" s="1"/>
  <c r="R77"/>
  <c r="R82" s="1"/>
  <c r="R81"/>
  <c r="T59"/>
  <c r="T61" s="1"/>
  <c r="T73"/>
  <c r="U42"/>
  <c r="U51" s="1"/>
  <c r="S71"/>
  <c r="S76"/>
  <c r="U59" l="1"/>
  <c r="U61" s="1"/>
  <c r="U73"/>
  <c r="T63"/>
  <c r="T68"/>
  <c r="S79"/>
  <c r="S80" s="1"/>
  <c r="S85" s="1"/>
  <c r="S77"/>
  <c r="S82" s="1"/>
  <c r="S81"/>
  <c r="T64" l="1"/>
  <c r="T65"/>
  <c r="U68"/>
  <c r="U63"/>
  <c r="U64" l="1"/>
  <c r="U65"/>
  <c r="V42"/>
  <c r="V51" s="1"/>
  <c r="T71"/>
  <c r="T76"/>
  <c r="T79" l="1"/>
  <c r="T80" s="1"/>
  <c r="T85" s="1"/>
  <c r="T77"/>
  <c r="T82" s="1"/>
  <c r="T81"/>
  <c r="V59"/>
  <c r="V61" s="1"/>
  <c r="V73"/>
  <c r="W42"/>
  <c r="W51" s="1"/>
  <c r="U71"/>
  <c r="U76"/>
  <c r="V68" l="1"/>
  <c r="V63"/>
  <c r="W59"/>
  <c r="W61" s="1"/>
  <c r="W73"/>
  <c r="U79"/>
  <c r="U80" s="1"/>
  <c r="U85" s="1"/>
  <c r="U81"/>
  <c r="U77"/>
  <c r="U82" s="1"/>
  <c r="V64" l="1"/>
  <c r="W68"/>
  <c r="W63"/>
  <c r="X42" l="1"/>
  <c r="X51" s="1"/>
  <c r="V71"/>
  <c r="V76"/>
  <c r="W64"/>
  <c r="W65"/>
  <c r="V65"/>
  <c r="Y42" l="1"/>
  <c r="Y51" s="1"/>
  <c r="W71"/>
  <c r="W76"/>
  <c r="V79"/>
  <c r="V80" s="1"/>
  <c r="V85" s="1"/>
  <c r="V77"/>
  <c r="V82" s="1"/>
  <c r="V81"/>
  <c r="X73"/>
  <c r="X59"/>
  <c r="X61" s="1"/>
  <c r="W79" l="1"/>
  <c r="W80" s="1"/>
  <c r="W85" s="1"/>
  <c r="W81"/>
  <c r="W77"/>
  <c r="W82" s="1"/>
  <c r="X63"/>
  <c r="X68"/>
  <c r="Y73"/>
  <c r="Y59"/>
  <c r="Y61" s="1"/>
  <c r="Y63" l="1"/>
  <c r="Y68"/>
  <c r="X64"/>
  <c r="Z42" l="1"/>
  <c r="Z51" s="1"/>
  <c r="X71"/>
  <c r="X76"/>
  <c r="X65"/>
  <c r="Y64"/>
  <c r="AA42" l="1"/>
  <c r="AA51" s="1"/>
  <c r="Y71"/>
  <c r="Y76"/>
  <c r="Y65"/>
  <c r="X79"/>
  <c r="X80" s="1"/>
  <c r="X85" s="1"/>
  <c r="X77"/>
  <c r="X82" s="1"/>
  <c r="X81"/>
  <c r="Z73"/>
  <c r="Z59"/>
  <c r="Z61" s="1"/>
  <c r="Y79" l="1"/>
  <c r="Y80" s="1"/>
  <c r="Y85" s="1"/>
  <c r="Y81"/>
  <c r="Y77"/>
  <c r="Y82" s="1"/>
  <c r="Z63"/>
  <c r="Z68"/>
  <c r="AA73"/>
  <c r="AA59"/>
  <c r="AA61" s="1"/>
  <c r="AA63" l="1"/>
  <c r="AA68"/>
  <c r="Z64"/>
  <c r="Z65"/>
  <c r="AB42" l="1"/>
  <c r="AB51" s="1"/>
  <c r="Z71"/>
  <c r="Z76"/>
  <c r="AA64"/>
  <c r="AA65" s="1"/>
  <c r="Z79" l="1"/>
  <c r="Z80" s="1"/>
  <c r="Z85" s="1"/>
  <c r="Z81"/>
  <c r="Z77"/>
  <c r="Z82" s="1"/>
  <c r="AC42"/>
  <c r="AC51" s="1"/>
  <c r="AA71"/>
  <c r="AA76"/>
  <c r="AB59"/>
  <c r="AB61" s="1"/>
  <c r="AB73"/>
  <c r="AC59" l="1"/>
  <c r="AC61" s="1"/>
  <c r="AC73"/>
  <c r="AB63"/>
  <c r="AB68"/>
  <c r="AA79"/>
  <c r="AA80" s="1"/>
  <c r="AA85" s="1"/>
  <c r="AA81"/>
  <c r="AA77"/>
  <c r="AA82" s="1"/>
  <c r="AB64" l="1"/>
  <c r="AB65" s="1"/>
  <c r="AC68"/>
  <c r="AC63"/>
  <c r="AC64" l="1"/>
  <c r="AC65"/>
  <c r="AD42"/>
  <c r="AD51" s="1"/>
  <c r="AB71"/>
  <c r="AB76"/>
  <c r="AB79" l="1"/>
  <c r="AB80" s="1"/>
  <c r="AB85" s="1"/>
  <c r="AB81"/>
  <c r="AB77"/>
  <c r="AB82" s="1"/>
  <c r="AD59"/>
  <c r="AD61" s="1"/>
  <c r="AD73"/>
  <c r="AE42"/>
  <c r="AE51" s="1"/>
  <c r="AC71"/>
  <c r="AC76"/>
  <c r="AE59" l="1"/>
  <c r="AE61" s="1"/>
  <c r="AE73"/>
  <c r="AD68"/>
  <c r="AD63"/>
  <c r="AC79"/>
  <c r="AC80" s="1"/>
  <c r="AC85" s="1"/>
  <c r="AC81"/>
  <c r="AC77"/>
  <c r="AC82" s="1"/>
  <c r="AD64" l="1"/>
  <c r="AE68"/>
  <c r="AE63"/>
  <c r="AF42" l="1"/>
  <c r="AF51" s="1"/>
  <c r="AD71"/>
  <c r="AD76"/>
  <c r="AE64"/>
  <c r="AE65" s="1"/>
  <c r="AD65"/>
  <c r="AD79" l="1"/>
  <c r="AD80" s="1"/>
  <c r="AD85" s="1"/>
  <c r="AD81"/>
  <c r="AD77"/>
  <c r="AD82" s="1"/>
  <c r="AE71"/>
  <c r="AE76"/>
  <c r="AF73"/>
  <c r="AF59"/>
  <c r="AF61" s="1"/>
  <c r="AE79" l="1"/>
  <c r="AE80" s="1"/>
  <c r="AE85" s="1"/>
  <c r="AE77"/>
  <c r="AE82" s="1"/>
  <c r="AE81"/>
  <c r="AF63"/>
  <c r="AF68"/>
  <c r="AF64" l="1"/>
  <c r="AF71" l="1"/>
  <c r="AF76"/>
  <c r="AF65"/>
  <c r="AF79" l="1"/>
  <c r="AF80" s="1"/>
  <c r="AF85" s="1"/>
  <c r="AF77"/>
  <c r="AF82" s="1"/>
  <c r="AF81"/>
  <c r="B89" i="33"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Y69"/>
  <c r="Q69"/>
  <c r="J69"/>
  <c r="I69"/>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X60"/>
  <c r="X69" s="1"/>
  <c r="W60"/>
  <c r="W69" s="1"/>
  <c r="V60"/>
  <c r="V69" s="1"/>
  <c r="U60"/>
  <c r="U69" s="1"/>
  <c r="T60"/>
  <c r="T69" s="1"/>
  <c r="S60"/>
  <c r="S69" s="1"/>
  <c r="R60"/>
  <c r="R69" s="1"/>
  <c r="Q60"/>
  <c r="P60"/>
  <c r="P69" s="1"/>
  <c r="O60"/>
  <c r="O69" s="1"/>
  <c r="N60"/>
  <c r="N69" s="1"/>
  <c r="M60"/>
  <c r="M69" s="1"/>
  <c r="L60"/>
  <c r="L69" s="1"/>
  <c r="K60"/>
  <c r="K69" s="1"/>
  <c r="J60"/>
  <c r="I60"/>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B41"/>
  <c r="C41" s="1"/>
  <c r="B30"/>
  <c r="B42" s="1"/>
  <c r="B51" s="1"/>
  <c r="B73" l="1"/>
  <c r="B59"/>
  <c r="B61" s="1"/>
  <c r="D41"/>
  <c r="C42"/>
  <c r="C51" s="1"/>
  <c r="C73" l="1"/>
  <c r="C59"/>
  <c r="C61" s="1"/>
  <c r="D57"/>
  <c r="D55"/>
  <c r="D53"/>
  <c r="D52" s="1"/>
  <c r="E41"/>
  <c r="D56"/>
  <c r="B63"/>
  <c r="B68"/>
  <c r="C63" l="1"/>
  <c r="C68"/>
  <c r="E53"/>
  <c r="E56"/>
  <c r="E57"/>
  <c r="F41"/>
  <c r="E55"/>
  <c r="B64"/>
  <c r="E52" l="1"/>
  <c r="B71"/>
  <c r="C71"/>
  <c r="D42"/>
  <c r="D51" s="1"/>
  <c r="B76"/>
  <c r="F56"/>
  <c r="G41"/>
  <c r="F57"/>
  <c r="F53"/>
  <c r="F55"/>
  <c r="B65"/>
  <c r="C64"/>
  <c r="C65"/>
  <c r="F52" l="1"/>
  <c r="G56"/>
  <c r="G57"/>
  <c r="H41"/>
  <c r="G55"/>
  <c r="G53"/>
  <c r="D59"/>
  <c r="D61" s="1"/>
  <c r="D73"/>
  <c r="B81"/>
  <c r="B77"/>
  <c r="B79"/>
  <c r="E42"/>
  <c r="E51" s="1"/>
  <c r="C76"/>
  <c r="C79" s="1"/>
  <c r="C81" l="1"/>
  <c r="C80"/>
  <c r="B80"/>
  <c r="B82"/>
  <c r="B90"/>
  <c r="C77"/>
  <c r="D63"/>
  <c r="D68"/>
  <c r="E59"/>
  <c r="E61" s="1"/>
  <c r="E73"/>
  <c r="G52"/>
  <c r="H56"/>
  <c r="H57"/>
  <c r="I41"/>
  <c r="H55"/>
  <c r="H53"/>
  <c r="H52" s="1"/>
  <c r="D64" l="1"/>
  <c r="D65" s="1"/>
  <c r="I55"/>
  <c r="I56"/>
  <c r="I57"/>
  <c r="I53"/>
  <c r="I52" s="1"/>
  <c r="J41"/>
  <c r="C82"/>
  <c r="C90"/>
  <c r="B85"/>
  <c r="B92"/>
  <c r="C85"/>
  <c r="C92"/>
  <c r="E68"/>
  <c r="E63"/>
  <c r="J56" l="1"/>
  <c r="J57"/>
  <c r="J53"/>
  <c r="J55"/>
  <c r="K41"/>
  <c r="E64"/>
  <c r="E65"/>
  <c r="F42"/>
  <c r="F51" s="1"/>
  <c r="D71"/>
  <c r="E71" s="1"/>
  <c r="D76"/>
  <c r="G42" l="1"/>
  <c r="G51" s="1"/>
  <c r="E76"/>
  <c r="E79" s="1"/>
  <c r="K56"/>
  <c r="K57"/>
  <c r="K53"/>
  <c r="K55"/>
  <c r="L41"/>
  <c r="F59"/>
  <c r="F61" s="1"/>
  <c r="F73"/>
  <c r="J52"/>
  <c r="D79"/>
  <c r="E81"/>
  <c r="D81"/>
  <c r="E77"/>
  <c r="D77"/>
  <c r="L57" l="1"/>
  <c r="L53"/>
  <c r="M41"/>
  <c r="L55"/>
  <c r="L56"/>
  <c r="K52"/>
  <c r="D90"/>
  <c r="D82"/>
  <c r="E90"/>
  <c r="E82"/>
  <c r="E80"/>
  <c r="D80"/>
  <c r="F68"/>
  <c r="F63"/>
  <c r="G59"/>
  <c r="G61" s="1"/>
  <c r="G73"/>
  <c r="E92" l="1"/>
  <c r="E85"/>
  <c r="M57"/>
  <c r="M55"/>
  <c r="M56"/>
  <c r="N41"/>
  <c r="M53"/>
  <c r="M52" s="1"/>
  <c r="G68"/>
  <c r="G63"/>
  <c r="L52"/>
  <c r="D92"/>
  <c r="D85"/>
  <c r="F64"/>
  <c r="H42" l="1"/>
  <c r="H51" s="1"/>
  <c r="F71"/>
  <c r="F76"/>
  <c r="N56"/>
  <c r="O41"/>
  <c r="N53"/>
  <c r="N52" s="1"/>
  <c r="N57"/>
  <c r="N55"/>
  <c r="F65"/>
  <c r="G64"/>
  <c r="G71" l="1"/>
  <c r="G65"/>
  <c r="I42"/>
  <c r="I51" s="1"/>
  <c r="G76"/>
  <c r="G79" s="1"/>
  <c r="O56"/>
  <c r="O57"/>
  <c r="P41"/>
  <c r="O55"/>
  <c r="O53"/>
  <c r="O52" s="1"/>
  <c r="F79"/>
  <c r="G77"/>
  <c r="F81"/>
  <c r="F77"/>
  <c r="G81"/>
  <c r="H73"/>
  <c r="H59"/>
  <c r="H61" s="1"/>
  <c r="F90" l="1"/>
  <c r="F82"/>
  <c r="G90"/>
  <c r="G82"/>
  <c r="F80"/>
  <c r="G80"/>
  <c r="P56"/>
  <c r="P57"/>
  <c r="P53"/>
  <c r="Q41"/>
  <c r="P55"/>
  <c r="I73"/>
  <c r="I59"/>
  <c r="I61" s="1"/>
  <c r="H63"/>
  <c r="H68"/>
  <c r="H64" l="1"/>
  <c r="H65" s="1"/>
  <c r="G92"/>
  <c r="G85"/>
  <c r="I63"/>
  <c r="I68"/>
  <c r="F92"/>
  <c r="F85"/>
  <c r="Q55"/>
  <c r="Q56"/>
  <c r="Q57"/>
  <c r="Q53"/>
  <c r="R41"/>
  <c r="P52"/>
  <c r="Q52" l="1"/>
  <c r="I64"/>
  <c r="I65"/>
  <c r="R56"/>
  <c r="R57"/>
  <c r="R53"/>
  <c r="R55"/>
  <c r="S41"/>
  <c r="J42"/>
  <c r="J51" s="1"/>
  <c r="H71"/>
  <c r="I71" s="1"/>
  <c r="H76"/>
  <c r="J73" l="1"/>
  <c r="J59"/>
  <c r="J61" s="1"/>
  <c r="S56"/>
  <c r="S57"/>
  <c r="S55"/>
  <c r="S53"/>
  <c r="T41"/>
  <c r="R52"/>
  <c r="H79"/>
  <c r="H77"/>
  <c r="H81"/>
  <c r="K42"/>
  <c r="K51" s="1"/>
  <c r="I76"/>
  <c r="I79" s="1"/>
  <c r="T57" l="1"/>
  <c r="T56"/>
  <c r="T53"/>
  <c r="T55"/>
  <c r="U41"/>
  <c r="K73"/>
  <c r="K59"/>
  <c r="K61" s="1"/>
  <c r="S52"/>
  <c r="H90"/>
  <c r="H82"/>
  <c r="I81"/>
  <c r="I77"/>
  <c r="J63"/>
  <c r="J68"/>
  <c r="I80"/>
  <c r="H80"/>
  <c r="K63" l="1"/>
  <c r="K68"/>
  <c r="I92"/>
  <c r="I85"/>
  <c r="H92"/>
  <c r="H85"/>
  <c r="F21"/>
  <c r="F22" s="1"/>
  <c r="J64"/>
  <c r="J65"/>
  <c r="V41"/>
  <c r="U55"/>
  <c r="U53"/>
  <c r="U52" s="1"/>
  <c r="U57"/>
  <c r="U56"/>
  <c r="I90"/>
  <c r="I82"/>
  <c r="T52"/>
  <c r="L42" l="1"/>
  <c r="L51" s="1"/>
  <c r="J71"/>
  <c r="J76"/>
  <c r="V55"/>
  <c r="V56"/>
  <c r="W41"/>
  <c r="V53"/>
  <c r="V57"/>
  <c r="K64"/>
  <c r="V52" l="1"/>
  <c r="W55"/>
  <c r="W56"/>
  <c r="W57"/>
  <c r="X41"/>
  <c r="W53"/>
  <c r="W52" s="1"/>
  <c r="M42"/>
  <c r="M51" s="1"/>
  <c r="K71"/>
  <c r="K76"/>
  <c r="L59"/>
  <c r="L61" s="1"/>
  <c r="L73"/>
  <c r="J79"/>
  <c r="J77"/>
  <c r="J81"/>
  <c r="K65"/>
  <c r="M59" l="1"/>
  <c r="M61" s="1"/>
  <c r="M73"/>
  <c r="J82"/>
  <c r="J90"/>
  <c r="K80"/>
  <c r="J80"/>
  <c r="X55"/>
  <c r="X56"/>
  <c r="X57"/>
  <c r="Y41"/>
  <c r="X53"/>
  <c r="L63"/>
  <c r="L68"/>
  <c r="K79"/>
  <c r="K81"/>
  <c r="K77"/>
  <c r="J85" l="1"/>
  <c r="J92"/>
  <c r="K92"/>
  <c r="K85"/>
  <c r="Y55"/>
  <c r="Y56"/>
  <c r="Y57"/>
  <c r="Z41"/>
  <c r="Y53"/>
  <c r="K82"/>
  <c r="K90"/>
  <c r="L64"/>
  <c r="L65"/>
  <c r="X52"/>
  <c r="M68"/>
  <c r="M63"/>
  <c r="Z55" l="1"/>
  <c r="Z56"/>
  <c r="Z57"/>
  <c r="Z53"/>
  <c r="AA41"/>
  <c r="N42"/>
  <c r="N51" s="1"/>
  <c r="L71"/>
  <c r="L76"/>
  <c r="M64"/>
  <c r="Y52"/>
  <c r="L79" l="1"/>
  <c r="L80" s="1"/>
  <c r="L81"/>
  <c r="L77"/>
  <c r="AA56"/>
  <c r="AA57"/>
  <c r="AA55"/>
  <c r="AA53"/>
  <c r="AB41"/>
  <c r="O42"/>
  <c r="O51" s="1"/>
  <c r="M71"/>
  <c r="M76"/>
  <c r="Z52"/>
  <c r="N59"/>
  <c r="N61" s="1"/>
  <c r="N73"/>
  <c r="M65"/>
  <c r="AA52" l="1"/>
  <c r="AB57"/>
  <c r="AB53"/>
  <c r="AB55"/>
  <c r="AC41"/>
  <c r="AB56"/>
  <c r="N68"/>
  <c r="N63"/>
  <c r="M79"/>
  <c r="M80" s="1"/>
  <c r="M81"/>
  <c r="M77"/>
  <c r="L90"/>
  <c r="L82"/>
  <c r="O59"/>
  <c r="O61" s="1"/>
  <c r="O73"/>
  <c r="L92"/>
  <c r="L85"/>
  <c r="N64" l="1"/>
  <c r="AC55"/>
  <c r="AC53"/>
  <c r="AD41"/>
  <c r="AC57"/>
  <c r="AC56"/>
  <c r="O68"/>
  <c r="O63"/>
  <c r="AB52"/>
  <c r="M90"/>
  <c r="M82"/>
  <c r="M92"/>
  <c r="M85"/>
  <c r="AC52" l="1"/>
  <c r="AD55"/>
  <c r="AD56"/>
  <c r="AE41"/>
  <c r="AD57"/>
  <c r="AD53"/>
  <c r="AD52" s="1"/>
  <c r="P42"/>
  <c r="P51" s="1"/>
  <c r="N71"/>
  <c r="N76"/>
  <c r="O64"/>
  <c r="N65"/>
  <c r="AE55" l="1"/>
  <c r="AE56"/>
  <c r="AE57"/>
  <c r="AF41"/>
  <c r="AE53"/>
  <c r="AE52" s="1"/>
  <c r="P73"/>
  <c r="P59"/>
  <c r="P61" s="1"/>
  <c r="Q42"/>
  <c r="Q51" s="1"/>
  <c r="O71"/>
  <c r="O76"/>
  <c r="O65"/>
  <c r="N79"/>
  <c r="N80" s="1"/>
  <c r="N77"/>
  <c r="N81"/>
  <c r="P63" l="1"/>
  <c r="P68"/>
  <c r="N92"/>
  <c r="N85"/>
  <c r="O79"/>
  <c r="O80" s="1"/>
  <c r="O77"/>
  <c r="O81"/>
  <c r="N90"/>
  <c r="N82"/>
  <c r="AF55"/>
  <c r="AF56"/>
  <c r="AF57"/>
  <c r="AF53"/>
  <c r="AF52" s="1"/>
  <c r="Q73"/>
  <c r="Q59"/>
  <c r="Q61" s="1"/>
  <c r="Q63" l="1"/>
  <c r="Q68"/>
  <c r="O90"/>
  <c r="O82"/>
  <c r="O92"/>
  <c r="O85"/>
  <c r="P64"/>
  <c r="R42" l="1"/>
  <c r="R51" s="1"/>
  <c r="P71"/>
  <c r="P76"/>
  <c r="P65"/>
  <c r="Q64"/>
  <c r="Q65"/>
  <c r="S42" l="1"/>
  <c r="S51" s="1"/>
  <c r="Q71"/>
  <c r="Q76"/>
  <c r="P79"/>
  <c r="P80" s="1"/>
  <c r="P77"/>
  <c r="P81"/>
  <c r="R73"/>
  <c r="R59"/>
  <c r="R61" s="1"/>
  <c r="P90" l="1"/>
  <c r="P82"/>
  <c r="Q79"/>
  <c r="Q80" s="1"/>
  <c r="Q81"/>
  <c r="Q77"/>
  <c r="P92"/>
  <c r="P85"/>
  <c r="R63"/>
  <c r="R68"/>
  <c r="S73"/>
  <c r="S59"/>
  <c r="S61" s="1"/>
  <c r="Q90" l="1"/>
  <c r="Q82"/>
  <c r="B83" s="1"/>
  <c r="R64"/>
  <c r="R65"/>
  <c r="Q92"/>
  <c r="Q85"/>
  <c r="B86" s="1"/>
  <c r="S63"/>
  <c r="S68"/>
  <c r="S64" l="1"/>
  <c r="S65"/>
  <c r="B84"/>
  <c r="F19" s="1"/>
  <c r="B87"/>
  <c r="F20" s="1"/>
  <c r="T42"/>
  <c r="T51" s="1"/>
  <c r="R71"/>
  <c r="R76"/>
  <c r="T59" l="1"/>
  <c r="T61" s="1"/>
  <c r="T73"/>
  <c r="R79"/>
  <c r="R80" s="1"/>
  <c r="R85" s="1"/>
  <c r="R77"/>
  <c r="R82" s="1"/>
  <c r="R81"/>
  <c r="U42"/>
  <c r="U51" s="1"/>
  <c r="S71"/>
  <c r="S76"/>
  <c r="U59" l="1"/>
  <c r="U61" s="1"/>
  <c r="U73"/>
  <c r="T63"/>
  <c r="T68"/>
  <c r="S79"/>
  <c r="S80" s="1"/>
  <c r="S85" s="1"/>
  <c r="S77"/>
  <c r="S82" s="1"/>
  <c r="S81"/>
  <c r="T64" l="1"/>
  <c r="T65"/>
  <c r="U68"/>
  <c r="U63"/>
  <c r="U64" l="1"/>
  <c r="U65" s="1"/>
  <c r="V42"/>
  <c r="V51" s="1"/>
  <c r="T71"/>
  <c r="T76"/>
  <c r="T79" l="1"/>
  <c r="T80" s="1"/>
  <c r="T85" s="1"/>
  <c r="T77"/>
  <c r="T82" s="1"/>
  <c r="T81"/>
  <c r="V59"/>
  <c r="V61" s="1"/>
  <c r="V73"/>
  <c r="W42"/>
  <c r="W51" s="1"/>
  <c r="U71"/>
  <c r="U76"/>
  <c r="V68" l="1"/>
  <c r="V63"/>
  <c r="W59"/>
  <c r="W61" s="1"/>
  <c r="W73"/>
  <c r="U79"/>
  <c r="U80" s="1"/>
  <c r="U85" s="1"/>
  <c r="U81"/>
  <c r="U77"/>
  <c r="U82" s="1"/>
  <c r="V64" l="1"/>
  <c r="W68"/>
  <c r="W63"/>
  <c r="X42" l="1"/>
  <c r="X51" s="1"/>
  <c r="V71"/>
  <c r="V76"/>
  <c r="W64"/>
  <c r="W65"/>
  <c r="V65"/>
  <c r="Y42" l="1"/>
  <c r="Y51" s="1"/>
  <c r="W71"/>
  <c r="W76"/>
  <c r="V79"/>
  <c r="V80" s="1"/>
  <c r="V85" s="1"/>
  <c r="V81"/>
  <c r="V77"/>
  <c r="V82" s="1"/>
  <c r="X73"/>
  <c r="X59"/>
  <c r="X61" s="1"/>
  <c r="W79" l="1"/>
  <c r="W80" s="1"/>
  <c r="W85" s="1"/>
  <c r="W77"/>
  <c r="W82" s="1"/>
  <c r="W81"/>
  <c r="X63"/>
  <c r="X68"/>
  <c r="Y73"/>
  <c r="Y59"/>
  <c r="Y61" s="1"/>
  <c r="Y63" l="1"/>
  <c r="Y68"/>
  <c r="X64"/>
  <c r="Z42" l="1"/>
  <c r="Z51" s="1"/>
  <c r="X71"/>
  <c r="X76"/>
  <c r="X65"/>
  <c r="Y64"/>
  <c r="Y65"/>
  <c r="X79" l="1"/>
  <c r="X80" s="1"/>
  <c r="X85" s="1"/>
  <c r="X77"/>
  <c r="X82" s="1"/>
  <c r="X81"/>
  <c r="AA42"/>
  <c r="AA51" s="1"/>
  <c r="Y71"/>
  <c r="Y76"/>
  <c r="Z73"/>
  <c r="Z59"/>
  <c r="Z61" s="1"/>
  <c r="AA73" l="1"/>
  <c r="AA59"/>
  <c r="AA61" s="1"/>
  <c r="Y79"/>
  <c r="Y80" s="1"/>
  <c r="Y85" s="1"/>
  <c r="Y77"/>
  <c r="Y82" s="1"/>
  <c r="Y81"/>
  <c r="Z63"/>
  <c r="Z68"/>
  <c r="Z64" l="1"/>
  <c r="Z65" s="1"/>
  <c r="AA63"/>
  <c r="AA68"/>
  <c r="AA64" l="1"/>
  <c r="AA65"/>
  <c r="AB42"/>
  <c r="AB51" s="1"/>
  <c r="Z71"/>
  <c r="Z76"/>
  <c r="Z79" l="1"/>
  <c r="Z80" s="1"/>
  <c r="Z85" s="1"/>
  <c r="Z81"/>
  <c r="Z77"/>
  <c r="Z82" s="1"/>
  <c r="AB59"/>
  <c r="AB61" s="1"/>
  <c r="AB73"/>
  <c r="AC42"/>
  <c r="AC51" s="1"/>
  <c r="AA71"/>
  <c r="AA76"/>
  <c r="AB63" l="1"/>
  <c r="AB68"/>
  <c r="AC59"/>
  <c r="AC61" s="1"/>
  <c r="AC73"/>
  <c r="AA79"/>
  <c r="AA80" s="1"/>
  <c r="AA85" s="1"/>
  <c r="AA81"/>
  <c r="AA77"/>
  <c r="AA82" s="1"/>
  <c r="AC68" l="1"/>
  <c r="AC63"/>
  <c r="AB64"/>
  <c r="AB65"/>
  <c r="AC64" l="1"/>
  <c r="AC65"/>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F42" l="1"/>
  <c r="AF51" s="1"/>
  <c r="AD71"/>
  <c r="AD76"/>
  <c r="AE64"/>
  <c r="AE65"/>
  <c r="AD65"/>
  <c r="AD79" l="1"/>
  <c r="AD80" s="1"/>
  <c r="AD85" s="1"/>
  <c r="AD81"/>
  <c r="AD77"/>
  <c r="AD82" s="1"/>
  <c r="AE71"/>
  <c r="AE76"/>
  <c r="AF73"/>
  <c r="AF59"/>
  <c r="AF61" s="1"/>
  <c r="AF63" l="1"/>
  <c r="AF68"/>
  <c r="AE79"/>
  <c r="AE80" s="1"/>
  <c r="AE85" s="1"/>
  <c r="AE81"/>
  <c r="AE77"/>
  <c r="AE82" s="1"/>
  <c r="AF64" l="1"/>
  <c r="AF65"/>
  <c r="AF71" l="1"/>
  <c r="AF76"/>
  <c r="AF79" l="1"/>
  <c r="AF80" s="1"/>
  <c r="AF85" s="1"/>
  <c r="AF81"/>
  <c r="AF77"/>
  <c r="AF82" s="1"/>
  <c r="B89" i="32"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Y69"/>
  <c r="Q69"/>
  <c r="I69"/>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X60"/>
  <c r="X69" s="1"/>
  <c r="W60"/>
  <c r="W69" s="1"/>
  <c r="V60"/>
  <c r="V69" s="1"/>
  <c r="U60"/>
  <c r="U69" s="1"/>
  <c r="T60"/>
  <c r="T69" s="1"/>
  <c r="S60"/>
  <c r="S69" s="1"/>
  <c r="R60"/>
  <c r="R69" s="1"/>
  <c r="Q60"/>
  <c r="P60"/>
  <c r="P69" s="1"/>
  <c r="O60"/>
  <c r="O69" s="1"/>
  <c r="N60"/>
  <c r="N69" s="1"/>
  <c r="M60"/>
  <c r="M69" s="1"/>
  <c r="L60"/>
  <c r="L69" s="1"/>
  <c r="K60"/>
  <c r="K69" s="1"/>
  <c r="J60"/>
  <c r="J69" s="1"/>
  <c r="I60"/>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B41"/>
  <c r="C41" s="1"/>
  <c r="B30"/>
  <c r="B42" s="1"/>
  <c r="B51" s="1"/>
  <c r="C42" l="1"/>
  <c r="C51" s="1"/>
  <c r="D41"/>
  <c r="B73"/>
  <c r="B59"/>
  <c r="B61" s="1"/>
  <c r="D57" l="1"/>
  <c r="D56"/>
  <c r="D55"/>
  <c r="D53"/>
  <c r="E41"/>
  <c r="C73"/>
  <c r="C59"/>
  <c r="C61" s="1"/>
  <c r="B63"/>
  <c r="B68"/>
  <c r="E56" l="1"/>
  <c r="E55"/>
  <c r="E53"/>
  <c r="E52" s="1"/>
  <c r="F41"/>
  <c r="E57"/>
  <c r="D52"/>
  <c r="B64"/>
  <c r="B65" s="1"/>
  <c r="C63"/>
  <c r="C68"/>
  <c r="F56" l="1"/>
  <c r="F57"/>
  <c r="F55"/>
  <c r="F53"/>
  <c r="F52" s="1"/>
  <c r="G41"/>
  <c r="B71"/>
  <c r="D42"/>
  <c r="D51" s="1"/>
  <c r="B76"/>
  <c r="C64"/>
  <c r="C65"/>
  <c r="G56" l="1"/>
  <c r="G57"/>
  <c r="G55"/>
  <c r="G53"/>
  <c r="H41"/>
  <c r="B81"/>
  <c r="B77"/>
  <c r="B79"/>
  <c r="E42"/>
  <c r="E51" s="1"/>
  <c r="C76"/>
  <c r="C79" s="1"/>
  <c r="C71"/>
  <c r="D59"/>
  <c r="D61" s="1"/>
  <c r="D73"/>
  <c r="D63" l="1"/>
  <c r="D68"/>
  <c r="B82"/>
  <c r="B90"/>
  <c r="C77"/>
  <c r="E59"/>
  <c r="E61" s="1"/>
  <c r="E73"/>
  <c r="H56"/>
  <c r="H57"/>
  <c r="H53"/>
  <c r="H52" s="1"/>
  <c r="I41"/>
  <c r="H55"/>
  <c r="G52"/>
  <c r="C81"/>
  <c r="C80"/>
  <c r="B80"/>
  <c r="C92" l="1"/>
  <c r="C85"/>
  <c r="I55"/>
  <c r="I56"/>
  <c r="I57"/>
  <c r="J41"/>
  <c r="I53"/>
  <c r="I52" s="1"/>
  <c r="C82"/>
  <c r="C90"/>
  <c r="B85"/>
  <c r="B92"/>
  <c r="E68"/>
  <c r="E63"/>
  <c r="D64"/>
  <c r="F42" l="1"/>
  <c r="F51" s="1"/>
  <c r="D71"/>
  <c r="D76"/>
  <c r="D65"/>
  <c r="E64"/>
  <c r="E65"/>
  <c r="J56"/>
  <c r="J57"/>
  <c r="K41"/>
  <c r="J53"/>
  <c r="J52" s="1"/>
  <c r="J55"/>
  <c r="K56" l="1"/>
  <c r="K57"/>
  <c r="K55"/>
  <c r="L41"/>
  <c r="K53"/>
  <c r="E71"/>
  <c r="D79"/>
  <c r="D81"/>
  <c r="D77"/>
  <c r="G42"/>
  <c r="G51" s="1"/>
  <c r="E76"/>
  <c r="E79" s="1"/>
  <c r="F59"/>
  <c r="F61" s="1"/>
  <c r="F73"/>
  <c r="D80" l="1"/>
  <c r="E80"/>
  <c r="K52"/>
  <c r="L57"/>
  <c r="L55"/>
  <c r="L56"/>
  <c r="L53"/>
  <c r="M41"/>
  <c r="F68"/>
  <c r="F63"/>
  <c r="E77"/>
  <c r="D90"/>
  <c r="D82"/>
  <c r="G59"/>
  <c r="G61" s="1"/>
  <c r="G73"/>
  <c r="E81"/>
  <c r="F65" l="1"/>
  <c r="F64"/>
  <c r="E90"/>
  <c r="E82"/>
  <c r="E92"/>
  <c r="E85"/>
  <c r="D92"/>
  <c r="D85"/>
  <c r="G68"/>
  <c r="G63"/>
  <c r="M56"/>
  <c r="M53"/>
  <c r="M52" s="1"/>
  <c r="N41"/>
  <c r="M57"/>
  <c r="M55"/>
  <c r="L52"/>
  <c r="N56" l="1"/>
  <c r="N57"/>
  <c r="N53"/>
  <c r="N55"/>
  <c r="O41"/>
  <c r="G64"/>
  <c r="G65" s="1"/>
  <c r="H42"/>
  <c r="H51" s="1"/>
  <c r="F76"/>
  <c r="F71"/>
  <c r="G71"/>
  <c r="H73" l="1"/>
  <c r="H59"/>
  <c r="H61" s="1"/>
  <c r="I42"/>
  <c r="I51" s="1"/>
  <c r="G76"/>
  <c r="G79" s="1"/>
  <c r="O56"/>
  <c r="O57"/>
  <c r="O53"/>
  <c r="O55"/>
  <c r="P41"/>
  <c r="N52"/>
  <c r="F79"/>
  <c r="F77"/>
  <c r="G81"/>
  <c r="G77"/>
  <c r="F81"/>
  <c r="P56" l="1"/>
  <c r="P57"/>
  <c r="P55"/>
  <c r="P53"/>
  <c r="Q41"/>
  <c r="I73"/>
  <c r="I59"/>
  <c r="I61" s="1"/>
  <c r="G80"/>
  <c r="F80"/>
  <c r="O52"/>
  <c r="H63"/>
  <c r="H68"/>
  <c r="G90"/>
  <c r="G82"/>
  <c r="F90"/>
  <c r="F82"/>
  <c r="G92" l="1"/>
  <c r="G85"/>
  <c r="H64"/>
  <c r="H65"/>
  <c r="Q55"/>
  <c r="Q56"/>
  <c r="Q57"/>
  <c r="R41"/>
  <c r="Q53"/>
  <c r="P52"/>
  <c r="I63"/>
  <c r="I68"/>
  <c r="F92"/>
  <c r="F85"/>
  <c r="R56" l="1"/>
  <c r="R57"/>
  <c r="R55"/>
  <c r="S41"/>
  <c r="R53"/>
  <c r="R52" s="1"/>
  <c r="I64"/>
  <c r="I65" s="1"/>
  <c r="J42"/>
  <c r="J51" s="1"/>
  <c r="H71"/>
  <c r="H76"/>
  <c r="Q52"/>
  <c r="J73" l="1"/>
  <c r="J59"/>
  <c r="J61" s="1"/>
  <c r="H79"/>
  <c r="H77"/>
  <c r="H81"/>
  <c r="S56"/>
  <c r="S57"/>
  <c r="S53"/>
  <c r="S55"/>
  <c r="T41"/>
  <c r="K42"/>
  <c r="K51" s="1"/>
  <c r="I71"/>
  <c r="I76"/>
  <c r="I79" s="1"/>
  <c r="H90" l="1"/>
  <c r="H82"/>
  <c r="K73"/>
  <c r="K59"/>
  <c r="K61" s="1"/>
  <c r="T57"/>
  <c r="T55"/>
  <c r="T56"/>
  <c r="T53"/>
  <c r="U41"/>
  <c r="I81"/>
  <c r="I80"/>
  <c r="H80"/>
  <c r="J63"/>
  <c r="J68"/>
  <c r="S52"/>
  <c r="I77"/>
  <c r="K63" l="1"/>
  <c r="K68"/>
  <c r="H92"/>
  <c r="H85"/>
  <c r="F21"/>
  <c r="F22" s="1"/>
  <c r="I92"/>
  <c r="I85"/>
  <c r="U56"/>
  <c r="U57"/>
  <c r="U53"/>
  <c r="V41"/>
  <c r="U55"/>
  <c r="J64"/>
  <c r="J65"/>
  <c r="T52"/>
  <c r="I90"/>
  <c r="I82"/>
  <c r="V55" l="1"/>
  <c r="V56"/>
  <c r="V57"/>
  <c r="V53"/>
  <c r="V52" s="1"/>
  <c r="W41"/>
  <c r="L42"/>
  <c r="L51" s="1"/>
  <c r="J71"/>
  <c r="J76"/>
  <c r="U52"/>
  <c r="K64"/>
  <c r="K65" s="1"/>
  <c r="W55" l="1"/>
  <c r="W56"/>
  <c r="W57"/>
  <c r="W53"/>
  <c r="W52" s="1"/>
  <c r="X41"/>
  <c r="J79"/>
  <c r="J81"/>
  <c r="J77"/>
  <c r="L59"/>
  <c r="L61" s="1"/>
  <c r="L73"/>
  <c r="M42"/>
  <c r="M51" s="1"/>
  <c r="K71"/>
  <c r="K76"/>
  <c r="X55" l="1"/>
  <c r="X56"/>
  <c r="X57"/>
  <c r="Y41"/>
  <c r="X53"/>
  <c r="X52" s="1"/>
  <c r="J82"/>
  <c r="J90"/>
  <c r="J80"/>
  <c r="K79"/>
  <c r="K80" s="1"/>
  <c r="K77"/>
  <c r="K81"/>
  <c r="M59"/>
  <c r="M61" s="1"/>
  <c r="M73"/>
  <c r="L63"/>
  <c r="L68"/>
  <c r="K92" l="1"/>
  <c r="K85"/>
  <c r="K82"/>
  <c r="K90"/>
  <c r="L64"/>
  <c r="L65"/>
  <c r="Y55"/>
  <c r="Y56"/>
  <c r="Y57"/>
  <c r="Z41"/>
  <c r="Y53"/>
  <c r="M68"/>
  <c r="M63"/>
  <c r="J85"/>
  <c r="J92"/>
  <c r="M64" l="1"/>
  <c r="M65"/>
  <c r="N42"/>
  <c r="N51" s="1"/>
  <c r="L71"/>
  <c r="L76"/>
  <c r="Y52"/>
  <c r="Z55"/>
  <c r="Z56"/>
  <c r="Z57"/>
  <c r="AA41"/>
  <c r="Z53"/>
  <c r="L79" l="1"/>
  <c r="L80" s="1"/>
  <c r="L77"/>
  <c r="L81"/>
  <c r="N59"/>
  <c r="N61" s="1"/>
  <c r="N73"/>
  <c r="AA56"/>
  <c r="AA57"/>
  <c r="AA53"/>
  <c r="AA55"/>
  <c r="AB41"/>
  <c r="Z52"/>
  <c r="O42"/>
  <c r="O51" s="1"/>
  <c r="M71"/>
  <c r="M76"/>
  <c r="O59" l="1"/>
  <c r="O61" s="1"/>
  <c r="O73"/>
  <c r="N68"/>
  <c r="N63"/>
  <c r="AB57"/>
  <c r="AB55"/>
  <c r="AB53"/>
  <c r="AB52" s="1"/>
  <c r="AB56"/>
  <c r="AC41"/>
  <c r="L90"/>
  <c r="L82"/>
  <c r="M79"/>
  <c r="M80" s="1"/>
  <c r="M77"/>
  <c r="M81"/>
  <c r="AA52"/>
  <c r="L92"/>
  <c r="L85"/>
  <c r="M92" l="1"/>
  <c r="M85"/>
  <c r="M90"/>
  <c r="M82"/>
  <c r="N64"/>
  <c r="AC55"/>
  <c r="AC56"/>
  <c r="AC57"/>
  <c r="AC53"/>
  <c r="AD41"/>
  <c r="O68"/>
  <c r="O63"/>
  <c r="O64" l="1"/>
  <c r="O65"/>
  <c r="P42"/>
  <c r="P51" s="1"/>
  <c r="N71"/>
  <c r="N76"/>
  <c r="N65"/>
  <c r="AD55"/>
  <c r="AD56"/>
  <c r="AD57"/>
  <c r="AD53"/>
  <c r="AE41"/>
  <c r="AC52"/>
  <c r="N79" l="1"/>
  <c r="N80" s="1"/>
  <c r="N81"/>
  <c r="N77"/>
  <c r="AE55"/>
  <c r="AE56"/>
  <c r="AE57"/>
  <c r="AE53"/>
  <c r="AF41"/>
  <c r="P73"/>
  <c r="P59"/>
  <c r="P61" s="1"/>
  <c r="AD52"/>
  <c r="Q42"/>
  <c r="Q51" s="1"/>
  <c r="O71"/>
  <c r="O76"/>
  <c r="O79" l="1"/>
  <c r="O80" s="1"/>
  <c r="O77"/>
  <c r="O81"/>
  <c r="AE52"/>
  <c r="AF55"/>
  <c r="AF56"/>
  <c r="AF57"/>
  <c r="AF53"/>
  <c r="AF52" s="1"/>
  <c r="Q73"/>
  <c r="Q59"/>
  <c r="Q61" s="1"/>
  <c r="P63"/>
  <c r="P68"/>
  <c r="N90"/>
  <c r="N82"/>
  <c r="N92"/>
  <c r="N85"/>
  <c r="P64" l="1"/>
  <c r="P65"/>
  <c r="Q63"/>
  <c r="Q68"/>
  <c r="O90"/>
  <c r="O82"/>
  <c r="O92"/>
  <c r="O85"/>
  <c r="Q64" l="1"/>
  <c r="Q65"/>
  <c r="R42"/>
  <c r="R51" s="1"/>
  <c r="P71"/>
  <c r="P76"/>
  <c r="P79" l="1"/>
  <c r="P80" s="1"/>
  <c r="P77"/>
  <c r="P81"/>
  <c r="R73"/>
  <c r="R59"/>
  <c r="R61" s="1"/>
  <c r="S42"/>
  <c r="S51" s="1"/>
  <c r="Q71"/>
  <c r="Q76"/>
  <c r="R63" l="1"/>
  <c r="R68"/>
  <c r="S73"/>
  <c r="S59"/>
  <c r="S61" s="1"/>
  <c r="P90"/>
  <c r="P82"/>
  <c r="Q79"/>
  <c r="Q80" s="1"/>
  <c r="Q77"/>
  <c r="Q81"/>
  <c r="P92"/>
  <c r="P85"/>
  <c r="Q92" l="1"/>
  <c r="Q85"/>
  <c r="B86" s="1"/>
  <c r="S63"/>
  <c r="S68"/>
  <c r="Q90"/>
  <c r="Q82"/>
  <c r="B83" s="1"/>
  <c r="R64"/>
  <c r="R65" s="1"/>
  <c r="T42" l="1"/>
  <c r="T51" s="1"/>
  <c r="R71"/>
  <c r="R76"/>
  <c r="B87"/>
  <c r="F20" s="1"/>
  <c r="B84"/>
  <c r="F19" s="1"/>
  <c r="S64"/>
  <c r="R79" l="1"/>
  <c r="R80" s="1"/>
  <c r="R85" s="1"/>
  <c r="R81"/>
  <c r="R77"/>
  <c r="R82" s="1"/>
  <c r="U42"/>
  <c r="U51" s="1"/>
  <c r="S71"/>
  <c r="S76"/>
  <c r="S65"/>
  <c r="T59"/>
  <c r="T61" s="1"/>
  <c r="T73"/>
  <c r="S79" l="1"/>
  <c r="S80" s="1"/>
  <c r="S85" s="1"/>
  <c r="S81"/>
  <c r="S77"/>
  <c r="S82" s="1"/>
  <c r="U59"/>
  <c r="U61" s="1"/>
  <c r="U73"/>
  <c r="T63"/>
  <c r="T68"/>
  <c r="T64" l="1"/>
  <c r="T65"/>
  <c r="U68"/>
  <c r="U63"/>
  <c r="U64" l="1"/>
  <c r="U65"/>
  <c r="V42"/>
  <c r="V51" s="1"/>
  <c r="T71"/>
  <c r="T76"/>
  <c r="T79" l="1"/>
  <c r="T80" s="1"/>
  <c r="T85" s="1"/>
  <c r="T77"/>
  <c r="T82" s="1"/>
  <c r="T81"/>
  <c r="V59"/>
  <c r="V61" s="1"/>
  <c r="V73"/>
  <c r="W42"/>
  <c r="W51" s="1"/>
  <c r="U71"/>
  <c r="U76"/>
  <c r="W59" l="1"/>
  <c r="W61" s="1"/>
  <c r="W73"/>
  <c r="V68"/>
  <c r="V63"/>
  <c r="U79"/>
  <c r="U80" s="1"/>
  <c r="U85" s="1"/>
  <c r="U77"/>
  <c r="U82" s="1"/>
  <c r="U81"/>
  <c r="V64" l="1"/>
  <c r="W68"/>
  <c r="W63"/>
  <c r="W64" l="1"/>
  <c r="W65"/>
  <c r="X42"/>
  <c r="X51" s="1"/>
  <c r="V71"/>
  <c r="V76"/>
  <c r="V65"/>
  <c r="X73" l="1"/>
  <c r="X59"/>
  <c r="X61" s="1"/>
  <c r="V79"/>
  <c r="V80" s="1"/>
  <c r="V85" s="1"/>
  <c r="V81"/>
  <c r="V77"/>
  <c r="V82" s="1"/>
  <c r="Y42"/>
  <c r="Y51" s="1"/>
  <c r="W71"/>
  <c r="W76"/>
  <c r="Y73" l="1"/>
  <c r="Y59"/>
  <c r="Y61" s="1"/>
  <c r="X63"/>
  <c r="X68"/>
  <c r="W79"/>
  <c r="W80" s="1"/>
  <c r="W85" s="1"/>
  <c r="W77"/>
  <c r="W82" s="1"/>
  <c r="W81"/>
  <c r="X64" l="1"/>
  <c r="X65"/>
  <c r="Y63"/>
  <c r="Y68"/>
  <c r="Y64" l="1"/>
  <c r="Y65"/>
  <c r="Z42"/>
  <c r="Z51" s="1"/>
  <c r="X71"/>
  <c r="X76"/>
  <c r="X79" l="1"/>
  <c r="X80" s="1"/>
  <c r="X85" s="1"/>
  <c r="X77"/>
  <c r="X82" s="1"/>
  <c r="X81"/>
  <c r="Z73"/>
  <c r="Z59"/>
  <c r="Z61" s="1"/>
  <c r="AA42"/>
  <c r="AA51" s="1"/>
  <c r="Y71"/>
  <c r="Y76"/>
  <c r="AA73" l="1"/>
  <c r="AA59"/>
  <c r="AA61" s="1"/>
  <c r="Z63"/>
  <c r="Z68"/>
  <c r="Y79"/>
  <c r="Y80" s="1"/>
  <c r="Y85" s="1"/>
  <c r="Y77"/>
  <c r="Y82" s="1"/>
  <c r="Y81"/>
  <c r="Z64" l="1"/>
  <c r="Z65"/>
  <c r="AA63"/>
  <c r="AA68"/>
  <c r="AA64" l="1"/>
  <c r="AA65"/>
  <c r="AB42"/>
  <c r="AB51" s="1"/>
  <c r="Z71"/>
  <c r="Z76"/>
  <c r="Z79" l="1"/>
  <c r="Z80" s="1"/>
  <c r="Z85" s="1"/>
  <c r="Z77"/>
  <c r="Z82" s="1"/>
  <c r="Z81"/>
  <c r="AB59"/>
  <c r="AB61" s="1"/>
  <c r="AB73"/>
  <c r="AC42"/>
  <c r="AC51" s="1"/>
  <c r="AA71"/>
  <c r="AA76"/>
  <c r="AB63" l="1"/>
  <c r="AB68"/>
  <c r="AC59"/>
  <c r="AC61" s="1"/>
  <c r="AC73"/>
  <c r="AA79"/>
  <c r="AA80" s="1"/>
  <c r="AA85" s="1"/>
  <c r="AA77"/>
  <c r="AA82" s="1"/>
  <c r="AA81"/>
  <c r="AC68" l="1"/>
  <c r="AC63"/>
  <c r="AB64"/>
  <c r="AB65" s="1"/>
  <c r="AD42" l="1"/>
  <c r="AD51" s="1"/>
  <c r="AB71"/>
  <c r="AB76"/>
  <c r="AC64"/>
  <c r="AC65"/>
  <c r="AB79" l="1"/>
  <c r="AB80" s="1"/>
  <c r="AB85" s="1"/>
  <c r="AB77"/>
  <c r="AB82" s="1"/>
  <c r="AB81"/>
  <c r="AE42"/>
  <c r="AE51" s="1"/>
  <c r="AC71"/>
  <c r="AC76"/>
  <c r="AD59"/>
  <c r="AD61" s="1"/>
  <c r="AD73"/>
  <c r="AD68" l="1"/>
  <c r="AD63"/>
  <c r="AE59"/>
  <c r="AE61" s="1"/>
  <c r="AE73"/>
  <c r="AC79"/>
  <c r="AC80" s="1"/>
  <c r="AC85" s="1"/>
  <c r="AC81"/>
  <c r="AC77"/>
  <c r="AC82" s="1"/>
  <c r="AD64" l="1"/>
  <c r="AE68"/>
  <c r="AE63"/>
  <c r="AF42" l="1"/>
  <c r="AF51" s="1"/>
  <c r="AD71"/>
  <c r="AD76"/>
  <c r="AE64"/>
  <c r="AE65"/>
  <c r="AD65"/>
  <c r="AE71" l="1"/>
  <c r="AE76"/>
  <c r="AD79"/>
  <c r="AD80" s="1"/>
  <c r="AD85" s="1"/>
  <c r="AD77"/>
  <c r="AD82" s="1"/>
  <c r="AD81"/>
  <c r="AF73"/>
  <c r="AF59"/>
  <c r="AF61" s="1"/>
  <c r="AF63" l="1"/>
  <c r="AF68"/>
  <c r="AE79"/>
  <c r="AE80" s="1"/>
  <c r="AE85" s="1"/>
  <c r="AE77"/>
  <c r="AE82" s="1"/>
  <c r="AE81"/>
  <c r="AF64" l="1"/>
  <c r="AF65" s="1"/>
  <c r="AF71" l="1"/>
  <c r="AF76"/>
  <c r="AF79" l="1"/>
  <c r="AF80" s="1"/>
  <c r="AF85" s="1"/>
  <c r="AF77"/>
  <c r="AF82" s="1"/>
  <c r="AF81"/>
  <c r="V24" i="15" l="1"/>
  <c r="R24"/>
  <c r="R30"/>
  <c r="L30"/>
  <c r="V30"/>
  <c r="T30"/>
  <c r="P30"/>
  <c r="T24"/>
  <c r="P24"/>
  <c r="N30"/>
  <c r="N24"/>
  <c r="L24"/>
  <c r="A14"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<sst xmlns="http://schemas.openxmlformats.org/spreadsheetml/2006/main" count="1969" uniqueCount="576">
  <si>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</si>
  <si>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</si>
  <si>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</si>
  <si>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</si>
  <si>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</si>
  <si>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</si>
  <si>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</si>
  <si>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</si>
  <si>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</si>
  <si>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</si>
  <si>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</si>
  <si>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</si>
  <si>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</si>
  <si>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</si>
  <si>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</si>
  <si>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</si>
  <si>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</si>
  <si>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</si>
  <si>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</si>
  <si>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</si>
  <si>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</si>
  <si>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</si>
  <si>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</si>
  <si>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</si>
  <si>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</si>
  <si>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</si>
  <si>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</si>
  <si>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</si>
  <si>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</si>
  <si>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</si>
  <si>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</si>
  <si>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</si>
  <si>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</si>
  <si>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</si>
  <si>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</si>
  <si>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</si>
  <si>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</si>
  <si>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</si>
  <si>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</si>
  <si>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</si>
  <si>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</si>
  <si>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</si>
  <si>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</si>
  <si>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</si>
  <si>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</si>
  <si>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</si>
  <si>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</si>
  <si>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</si>
  <si>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</si>
  <si>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</si>
  <si>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</si>
  <si>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</si>
  <si>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</si>
  <si>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</si>
  <si>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</si>
  <si>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</si>
  <si>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</si>
  <si>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</si>
  <si>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</si>
  <si>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</si>
  <si>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</si>
  <si>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</si>
  <si>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</si>
  <si>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</si>
  <si>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</si>
  <si>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</si>
  <si>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</si>
  <si>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</si>
  <si>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</si>
  <si>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</si>
  <si>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</si>
  <si>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</si>
  <si>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</si>
  <si>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</si>
  <si>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</si>
  <si>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</si>
  <si>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</si>
  <si>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</si>
  <si>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</si>
  <si>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</si>
  <si>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</si>
  <si>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</si>
  <si>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</si>
  <si>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</si>
  <si>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</si>
  <si>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</si>
  <si>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</si>
  <si>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</si>
  <si>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</si>
  <si>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</si>
  <si>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</si>
  <si>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</si>
  <si>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</si>
  <si>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</si>
  <si>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</si>
  <si>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</si>
  <si>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</si>
  <si>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</si>
  <si>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</si>
  <si>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</si>
  <si>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</si>
  <si>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</si>
  <si>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</si>
  <si>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</si>
  <si>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</si>
  <si>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</si>
  <si>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</si>
  <si>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</si>
  <si>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</si>
  <si>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</si>
  <si>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</si>
  <si>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</si>
  <si>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</si>
  <si>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</si>
  <si>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</si>
  <si>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</si>
  <si>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</si>
  <si>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</si>
  <si>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</si>
  <si>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</si>
  <si>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</si>
  <si>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</si>
  <si>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</si>
  <si>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</si>
  <si>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</si>
  <si>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</si>
  <si>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</si>
  <si>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</si>
  <si>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</si>
  <si>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</si>
  <si>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</si>
  <si>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</si>
  <si>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</si>
  <si>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</si>
  <si>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</si>
  <si>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</si>
  <si>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</si>
  <si>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</si>
  <si>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</si>
  <si>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</si>
  <si>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</si>
  <si>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</si>
  <si>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</si>
  <si>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</si>
  <si>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</si>
  <si>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</si>
  <si>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</si>
  <si>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</si>
  <si>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</si>
  <si>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</si>
  <si>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</si>
  <si>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</si>
  <si>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</si>
  <si>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</si>
  <si>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</si>
  <si>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</si>
  <si>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</si>
  <si>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</si>
  <si>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</si>
  <si>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</si>
  <si>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</si>
  <si>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</si>
  <si>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</si>
  <si>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</si>
  <si>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</si>
  <si>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</si>
  <si>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</si>
  <si>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</si>
  <si>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</si>
  <si>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</si>
  <si>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</si>
  <si>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</si>
  <si>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</si>
  <si>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</si>
  <si>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</si>
  <si>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</si>
  <si>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</si>
  <si>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</si>
  <si>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</si>
  <si>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</si>
  <si>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</si>
  <si>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</si>
  <si>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</si>
  <si>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</si>
  <si>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</si>
  <si>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</si>
  <si>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</si>
  <si>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</si>
  <si>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</si>
  <si>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</si>
  <si>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</si>
  <si>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</si>
  <si>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</si>
  <si>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</si>
  <si>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</si>
  <si>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</si>
  <si>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</si>
  <si>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</si>
  <si>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</si>
  <si>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</si>
  <si>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</si>
  <si>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</si>
  <si>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</si>
  <si>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</si>
  <si>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</si>
  <si>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</si>
  <si>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</si>
  <si>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</si>
  <si>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</si>
  <si>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</si>
  <si>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</si>
  <si>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</si>
  <si>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</si>
  <si>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</si>
  <si>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</si>
  <si>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</si>
  <si>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</si>
  <si>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</si>
  <si>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</si>
  <si>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</si>
  <si>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</si>
  <si>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</si>
  <si>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</si>
  <si>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</si>
  <si>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</si>
  <si>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</si>
  <si>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</si>
  <si>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</si>
  <si>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</si>
  <si>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</si>
  <si>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</si>
  <si>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</si>
  <si>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</si>
  <si>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</si>
  <si>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</si>
  <si>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</si>
  <si>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</si>
  <si>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</si>
  <si>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</si>
  <si>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</si>
  <si>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</si>
  <si>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</si>
  <si>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</si>
  <si>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</si>
  <si>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</si>
  <si>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</si>
  <si>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</si>
  <si>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</si>
  <si>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</si>
  <si>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</si>
  <si>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</si>
  <si>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</si>
  <si>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</si>
  <si>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</si>
  <si>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</si>
  <si>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</si>
  <si>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</si>
  <si>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</si>
  <si>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</si>
  <si>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</si>
  <si>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</si>
  <si>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</si>
  <si>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</si>
  <si>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</si>
  <si>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</si>
  <si>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</si>
  <si>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</si>
  <si>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</si>
  <si>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</si>
  <si>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</si>
  <si>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</si>
  <si>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</si>
  <si>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</si>
  <si>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</si>
  <si>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</si>
  <si>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</si>
  <si>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</si>
  <si>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</si>
  <si>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</si>
  <si>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</si>
  <si>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</si>
  <si>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</si>
  <si>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</si>
  <si>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</si>
  <si>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</si>
  <si>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</si>
  <si>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</si>
  <si>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</si>
  <si>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</si>
  <si>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</si>
  <si>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</si>
  <si>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</si>
  <si>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</si>
  <si>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</si>
  <si>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</si>
  <si>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</si>
  <si>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</si>
  <si>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</si>
  <si>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</si>
  <si>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</si>
  <si>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</si>
  <si>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</si>
  <si>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</si>
  <si>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</si>
  <si>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</si>
  <si>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</si>
  <si>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</si>
  <si>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</si>
  <si>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</si>
  <si>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</si>
  <si>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</si>
  <si>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</si>
  <si>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</si>
  <si>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</si>
  <si>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</si>
  <si>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</si>
  <si>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</si>
  <si>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</si>
  <si>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</si>
  <si>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</si>
  <si>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</si>
  <si>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</si>
  <si>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</si>
  <si>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</si>
  <si>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</si>
  <si>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</si>
  <si>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</si>
  <si>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</si>
  <si>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</si>
  <si>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</si>
  <si>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</si>
  <si>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</si>
  <si>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</si>
  <si>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</si>
  <si>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</si>
  <si>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</si>
  <si>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</si>
  <si>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</si>
  <si>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</si>
  <si>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</si>
  <si>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</si>
  <si>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</si>
  <si>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</si>
  <si>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</si>
  <si>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</si>
  <si>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</si>
  <si>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</si>
  <si>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</si>
  <si>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</si>
  <si>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</si>
  <si>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</si>
  <si>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</si>
  <si>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</si>
  <si>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</si>
  <si>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</si>
  <si>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</si>
  <si>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</si>
  <si>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</si>
  <si>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</si>
  <si>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</si>
  <si>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</si>
  <si>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</si>
  <si>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</si>
  <si>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</si>
  <si>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</si>
  <si>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</si>
  <si>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</si>
  <si>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</si>
  <si>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</si>
  <si>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</si>
  <si>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</si>
  <si>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</si>
  <si>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</si>
  <si>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</si>
  <si>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</si>
  <si>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</si>
  <si>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</si>
  <si>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</si>
  <si>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</si>
  <si>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</si>
  <si>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</si>
  <si>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</si>
  <si>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</si>
  <si>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</si>
  <si>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</si>
  <si>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</si>
  <si>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</si>
  <si>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</si>
  <si>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</si>
  <si>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</si>
  <si>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</si>
  <si>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</si>
  <si>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</si>
  <si>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</si>
  <si>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</si>
  <si>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</si>
  <si>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</si>
  <si>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</si>
  <si>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</si>
  <si>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</si>
  <si>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</si>
  <si>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</si>
  <si>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</si>
  <si>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</si>
  <si>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</si>
  <si>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</si>
  <si>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</si>
  <si>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</si>
  <si>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</si>
  <si>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</si>
  <si>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</si>
  <si>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</si>
  <si>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</si>
  <si>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</si>
  <si>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</si>
  <si>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</si>
  <si>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</si>
  <si>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</si>
  <si>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</si>
  <si>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</si>
  <si>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</si>
  <si>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</si>
  <si>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</si>
  <si>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</si>
  <si>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</si>
  <si>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</si>
  <si>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</si>
  <si>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</si>
  <si>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</si>
  <si>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</si>
  <si>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</si>
  <si>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</si>
  <si>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</si>
  <si>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 xml:space="preserve">дерево на ж/б приставках </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</si>
  <si>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</si>
  <si>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</si>
  <si>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</si>
  <si>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</si>
  <si>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</si>
  <si>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</si>
  <si>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</si>
  <si>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</si>
  <si>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</si>
  <si>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</si>
  <si>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</si>
  <si>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</si>
  <si>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</si>
  <si>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</si>
  <si>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</si>
  <si>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</si>
  <si>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</si>
  <si>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</si>
  <si>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</si>
  <si>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</si>
  <si>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</si>
  <si>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</si>
  <si>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</si>
  <si>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</si>
  <si>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</si>
  <si>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</si>
  <si>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</si>
  <si>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</si>
  <si>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</si>
  <si>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</si>
  <si>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</si>
  <si>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</si>
  <si>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</si>
  <si>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</si>
  <si>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</si>
  <si>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</si>
  <si>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</si>
  <si>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</si>
  <si>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</si>
  <si>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1.2.2.1 Строительство воздушных линий напряжением 0,4 кВ взамен существующих</t>
  </si>
  <si>
    <t>г. Петушки</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</si>
  <si>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 xml:space="preserve"> Акт технического освидетельствования от 31.06.2016.</t>
    </r>
    <r>
      <rPr>
        <sz val="12"/>
        <rFont val="Times New Roman"/>
        <family val="1"/>
        <charset val="204"/>
      </rPr>
      <t xml:space="preserve">_x000D_
  </t>
    </r>
  </si>
  <si>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</si>
  <si>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Акт технического освидетельствования от 31.06.2016._x000D_</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</si>
  <si>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</si>
  <si>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</si>
  <si>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</si>
  <si>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</si>
  <si>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</si>
  <si>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</si>
  <si>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</si>
  <si>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ЭN232705_14</t>
  </si>
  <si>
    <t xml:space="preserve">Строительство и реконструкция ВЛ-0,4/10 кВ г. Вязники и Вязниковский район (11,67 км) </t>
  </si>
  <si>
    <t xml:space="preserve">Существующие воздушные сети 10 и 0,4 кВ в городе Вязники и Вязниковском районе имеют неравномерную степень износа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На некоторых участках сети необходима совместная подвеска линии 0,4 кВ и 10 кВ.
Замена голого провода на СИП позволит сократить время отключения потребителей, повысить надежность и безопасность электроснабжения потребителей
</t>
  </si>
  <si>
    <t xml:space="preserve">Полная стоимость проекта составляет 55068,306 тыс. руб. без НДС (67183,333 тыс. руб. с НДС). 
</t>
  </si>
  <si>
    <t>Владимирская область, Вязниковский район, г. Вязники</t>
  </si>
  <si>
    <t xml:space="preserve">11.67 Км_x000D_
</t>
  </si>
  <si>
    <t>2027,2028,2029</t>
  </si>
  <si>
    <t>31.05.2027;31.05.2028;31.05.2029</t>
  </si>
  <si>
    <t>Финансовая модель по проекту инвестиционной программы ЭN232705_14</t>
  </si>
  <si>
    <t>Строительство и реконструкция ВЛ-0,4/10 кВ г. Вязники и Вязниковский район 11,67 км</t>
  </si>
  <si>
    <t xml:space="preserve">При реализации проекта планируется Строительство и реконструкция ВЛ-0,4/10 кВ г. Вязники и Вязниковский район (11,67 км) с установкой опор, провода.  </t>
  </si>
  <si>
    <t>1.</t>
  </si>
  <si>
    <t>ВЛ-10 кВ ЛЭП-2</t>
  </si>
  <si>
    <t>ВЛ3</t>
  </si>
  <si>
    <t xml:space="preserve">Акт технического освидетельствования № 2/2025/Вязники от 13.10.2025 г.
  </t>
  </si>
  <si>
    <t>Выполнить замену ВЛ-10 кВ ЛЭП-2 от ПС «ОСВАР» до ТП Очистных сооружений в рамках инвестиционной программы 2028 года</t>
  </si>
  <si>
    <t>2.</t>
  </si>
  <si>
    <t xml:space="preserve">ВЛ-6 кВ от ТП-57 до ТП-22,ТП-7, ТП-85 </t>
  </si>
  <si>
    <t>ВЛ-6 кВ от ТП-57 до ТП-22,ТП-7</t>
  </si>
  <si>
    <t xml:space="preserve">Акт технического освидетельствования № 3/2025/Вязники от 13.10.2025 г.
  </t>
  </si>
  <si>
    <t>ВЛ-6 кВ от ТП-57 до ТП-22,ТП-7, ТП-85 в рамках инвестиционной программы 2027 года</t>
  </si>
  <si>
    <t>3.</t>
  </si>
  <si>
    <t>ВЛ-0,4 кВ от ТП-22 по ул. Ветеринарная</t>
  </si>
  <si>
    <t xml:space="preserve">Акт технического освидетельствования № 5/2025/Вязники от 13.10.2025 г.
  </t>
  </si>
  <si>
    <t>Выполнить замену ВЛ-0,4 кВ от ТП-22 по ул. Ветеринарная в рамках инвестиционной программы 2028 года</t>
  </si>
  <si>
    <t>4.</t>
  </si>
  <si>
    <t>ВЛ-0,4 кВ от ТП-22 по ул. Пригородная</t>
  </si>
  <si>
    <t xml:space="preserve">Акт технического освидетельствования № 6/2025/Вязники от 13.10.2025 г.
  </t>
  </si>
  <si>
    <t>Выполнить замену ВЛ-0,4 кВ от ТП-22 по ул. Пригородная в рамках инвестиционной программы 2028 года</t>
  </si>
  <si>
    <t>5.</t>
  </si>
  <si>
    <t>ВЛ-0,4 кВот ТП-22 по ул. Левитана</t>
  </si>
  <si>
    <t xml:space="preserve">Акт технического освидетельствования № 7/2025/Вязники от 13.10.2025 г.
  </t>
  </si>
  <si>
    <t>Выполнить замену ВЛ-0,4 кВ от ТП-22 по ул. Левитана в рамках инвестиционной программы 2028 года</t>
  </si>
  <si>
    <t>6.</t>
  </si>
  <si>
    <t>ВЛ-0,4 кВ от ТП-22 по ул. Чайковского</t>
  </si>
  <si>
    <t xml:space="preserve">Акт технического освидетельствования № 8/2025/Вязники от 13.10.2025 г.
  </t>
  </si>
  <si>
    <t>Выполнить замену ВЛ-0,4 кВ от ТП-22 по ул. Чайковского в рамках инвестиционной программы 2028 года</t>
  </si>
  <si>
    <t>ВЛ-0,4 кВ от ТП-22 по ул. Репина</t>
  </si>
  <si>
    <t xml:space="preserve">Акт технического освидетельствования № 9/2025/Вязники от 13.10.2025 г.
  </t>
  </si>
  <si>
    <t>Выполнить замену ВЛ-0,4 кВ от ТП-22 по ул. Репина в рамках инвестиционной программы 2028 года</t>
  </si>
  <si>
    <t>7.</t>
  </si>
  <si>
    <t>КВЛ-6 кВ фидера № 601 ПС "Вязники</t>
  </si>
  <si>
    <t xml:space="preserve">Акт технического освидетельствования № 10/2025/Вязники от 13.10.2025 г.
  </t>
  </si>
  <si>
    <t>Выполнить заменуВЛ-6 кВ от ТП-57 до ТП-22,ТП-7, ТП-85 в рамках инвестиционной программы 2029 года</t>
  </si>
  <si>
    <t>8.</t>
  </si>
  <si>
    <t>ВЛ-6 кВ от ТП-23 до ТП-17</t>
  </si>
  <si>
    <t xml:space="preserve">Акт технического освидетельствования № 11/2025/Вязники от 13.10.2025 г.
  </t>
  </si>
  <si>
    <t>Выполнить заменуВЛ-6 кВ от ТП-23 до ТП-17 в рамках инвестиционной программы 2029 года</t>
  </si>
  <si>
    <t>9.</t>
  </si>
  <si>
    <t>ВЛ-0,4 кВ от ТП-17 по ул. Челюскинцев</t>
  </si>
  <si>
    <t xml:space="preserve">Акт технического освидетельствования № 12/2025/Вязники от 13.10.2025 г.
  </t>
  </si>
  <si>
    <t>Выполнить замену ВЛ-0,4 кВ от ТП-17 по ул. Челюскинцев в рамках инвестиционной программы 2029 года</t>
  </si>
  <si>
    <t>10.</t>
  </si>
  <si>
    <t>ВЛ-0,4 кВ от ТП-17 по ул. Красина</t>
  </si>
  <si>
    <t xml:space="preserve">Акт технического освидетельствования № 13/2025/Вязники от 13.10.2025 г.
  </t>
  </si>
  <si>
    <t>Выполнить замену ВЛ-0,4 кВ от ТП-17 по ул. Красина в рамках инвестиционной программы 2029 года</t>
  </si>
  <si>
    <t>11.</t>
  </si>
  <si>
    <t>ВЛ-0,4 кВ от ТП-17 по ул. Труда</t>
  </si>
  <si>
    <t xml:space="preserve">Акт технического освидетельствования № 14/2025/Вязники от 13.10.2025 г.
  </t>
  </si>
  <si>
    <t>Выполнить замену ВЛ-0,4 кВ от ТП-17 по ул. Труда в рамках инвестиционной программы 2029 года</t>
  </si>
  <si>
    <t>12.</t>
  </si>
  <si>
    <t>ВЛ-0,4 кВ от ТП-17 по ул. Мира</t>
  </si>
  <si>
    <t xml:space="preserve">Акт технического освидетельствования № 15/2025/Вязники от 13.10.2025 г.
  </t>
  </si>
  <si>
    <t>Выполнить замену ВЛ-0,4 кВ от ТП-17 по ул. Мира в рамках инвестиционной программы 2029 года</t>
  </si>
  <si>
    <t>13.</t>
  </si>
  <si>
    <t>ВЛ-0,4 кВ от ТП-17 по ул. Смычка</t>
  </si>
  <si>
    <t xml:space="preserve">Акт технического освидетельствования № 16/2025/Вязники от 13.10.2025 г.
  </t>
  </si>
  <si>
    <t>Выполнить замену ВЛ-0,4 кВ от ТП-17 по ул. Смычка в рамках инвестиционной программы 2029 года</t>
  </si>
  <si>
    <t>14.</t>
  </si>
  <si>
    <t>ВЛ-0,4 кВ от ТП-17 по ул. Мичуринская</t>
  </si>
  <si>
    <t xml:space="preserve">Акт технического освидетельствования № 17/2025/Вязники от 13.10.2025 г.
  </t>
  </si>
  <si>
    <t>Выполнить замену ВЛ-0,4 кВ от ТП-17 по ул. мичуринская в рамках инвестиционной программы 2029 года</t>
  </si>
  <si>
    <t>15.</t>
  </si>
  <si>
    <t>ВЛ-0,4 кВ от ТП-17 по ул. Чапаевская</t>
  </si>
  <si>
    <t xml:space="preserve">Акт технического освидетельствования № 18/2025/Вязники от 13.10.2025 г.
  </t>
  </si>
  <si>
    <t>Выполнить замену ВЛ-0,4 кВ от ТП-17 по ул. Чапаевская в рамках инвестиционной программы 2029 года</t>
  </si>
  <si>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
1.050/Замена линий электропередачи (Lnз_лэп)
-0,113090863421349/SAIDI (∆Пsaidi)
-0,0360402266236243/SAIFI (∆Пsaifi)
1,555479/Oбъем финансирования для обеспечения деятельности сетевой организации (Фхо)
</t>
  </si>
  <si>
    <t>Всего за 2025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</si>
  <si>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</si>
  <si>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ВЛ-0,4/10 кВ г. Вязники</t>
  </si>
  <si>
    <t>№ 1/6 от 31.05.25г.</t>
  </si>
  <si>
    <t>Ветровые нагрузки</t>
  </si>
  <si>
    <t>№ 2/6 от 31.05.25г.</t>
  </si>
  <si>
    <t>№3/6 от 09.06.25 г.</t>
  </si>
  <si>
    <t>Атмосферные воздействия</t>
  </si>
  <si>
    <t>№4/6 от 30.06.25</t>
  </si>
  <si>
    <t>№2/7 от 16.07.2025</t>
  </si>
  <si>
    <t>№2/8 от 02.08.2025 г</t>
  </si>
  <si>
    <t>Акт №02-12 от 24.12.25</t>
  </si>
  <si>
    <t xml:space="preserve">Причина не установлена </t>
  </si>
  <si>
    <t>01-01 от 12.01.2026</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</si>
</sst>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2"/>
      <color rgb="FFC00000"/>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2" fillId="0" borderId="0" applyFont="0" applyFill="0" applyBorder="0" applyAlignment="0" applyProtection="0"/>
    <xf numFmtId="41" fontId="1" fillId="0" borderId="0" applyFont="0" applyFill="0" applyBorder="0" applyAlignment="0" applyProtection="0"/>
    <xf numFmtId="0" fontId="62"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2" fillId="0" borderId="0"/>
    <xf numFmtId="0" fontId="62" fillId="0" borderId="0"/>
    <xf numFmtId="0" fontId="62" fillId="0" borderId="0"/>
    <xf numFmtId="0" fontId="62" fillId="0" borderId="0"/>
    <xf numFmtId="0" fontId="62"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2" fillId="0" borderId="0" applyFont="0" applyFill="0" applyBorder="0" applyAlignment="0" applyProtection="0"/>
    <xf numFmtId="165" fontId="15" fillId="0" borderId="0" applyFont="0" applyFill="0" applyBorder="0" applyAlignment="0" applyProtection="0"/>
    <xf numFmtId="166" fontId="62"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2" fillId="0" borderId="0" applyFont="0" applyFill="0" applyBorder="0" applyAlignment="0" applyProtection="0"/>
    <xf numFmtId="0" fontId="62" fillId="0" borderId="0"/>
  </cellStyleXfs>
  <cellXfs count="369">
    <xf numFmtId="0" fontId="0" fillId="0" borderId="0" xfId="0"/>
    <xf numFmtId="0" fontId="62"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2"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8"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7"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170" fontId="44" fillId="25" borderId="10" xfId="73" applyNumberFormat="1" applyFont="1" applyFill="1" applyBorder="1" applyAlignment="1">
      <alignmen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49"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Border="1" applyAlignment="1">
      <alignment horizontal="center" vertical="center" wrapText="1"/>
    </xf>
    <xf numFmtId="0" fontId="36" fillId="0" borderId="10" xfId="67" applyFont="1" applyBorder="1" applyAlignment="1">
      <alignment horizontal="center" vertical="top"/>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2"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65" fillId="0" borderId="25" xfId="6" applyFont="1" applyBorder="1" applyAlignment="1">
      <alignment vertical="center" wrapText="1"/>
    </xf>
    <xf numFmtId="0" fontId="5" fillId="0" borderId="61" xfId="6" applyFont="1" applyBorder="1" applyAlignment="1">
      <alignment horizontal="center" vertical="center" wrapText="1"/>
    </xf>
    <xf numFmtId="49" fontId="5" fillId="0" borderId="61" xfId="6" applyNumberFormat="1" applyFont="1" applyBorder="1" applyAlignment="1">
      <alignment vertical="center" wrapText="1"/>
    </xf>
    <xf numFmtId="0" fontId="9" fillId="0" borderId="25" xfId="0" applyFont="1" applyBorder="1" applyAlignment="1">
      <alignment horizontal="left" vertical="center" wrapText="1"/>
    </xf>
    <xf numFmtId="0" fontId="9" fillId="0" borderId="25" xfId="7" applyBorder="1" applyAlignment="1">
      <alignment vertical="center"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0" fontId="48" fillId="0" borderId="61" xfId="73" applyFont="1" applyBorder="1" applyAlignment="1">
      <alignment vertical="center"/>
    </xf>
    <xf numFmtId="0" fontId="9" fillId="0" borderId="61" xfId="73" applyFont="1" applyBorder="1" applyAlignment="1">
      <alignment horizontal="left" vertical="center"/>
    </xf>
    <xf numFmtId="0" fontId="9" fillId="25" borderId="61" xfId="73" applyFont="1" applyFill="1" applyBorder="1" applyAlignment="1">
      <alignment horizontal="left" vertical="center"/>
    </xf>
    <xf numFmtId="0" fontId="48" fillId="0" borderId="61" xfId="73" applyFont="1" applyBorder="1" applyAlignment="1">
      <alignment horizontal="left" vertical="center"/>
    </xf>
    <xf numFmtId="0" fontId="44" fillId="0" borderId="61"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65" xfId="67" applyFont="1" applyBorder="1" applyAlignment="1">
      <alignment horizontal="left" vertical="top"/>
    </xf>
    <xf numFmtId="0" fontId="9" fillId="0" borderId="65" xfId="67" applyFont="1" applyBorder="1" applyAlignment="1">
      <alignment horizontal="left" vertical="top" wrapText="1"/>
    </xf>
    <xf numFmtId="49" fontId="9" fillId="0" borderId="65" xfId="67" applyNumberFormat="1" applyFont="1" applyBorder="1" applyAlignment="1">
      <alignment horizontal="left" vertical="top" wrapText="1"/>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3"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4" xfId="73" applyFont="1" applyBorder="1" applyAlignment="1">
      <alignment horizontal="center" vertical="center"/>
    </xf>
    <xf numFmtId="0" fontId="56"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25" xfId="6" applyFont="1" applyBorder="1" applyAlignment="1">
      <alignment vertical="center" wrapText="1"/>
    </xf>
    <xf numFmtId="0" fontId="66"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27'!$B$90,'5. Анализ Эконом Эфф 27'!$D$90:$Q$90)</c:f>
              <c:numCache>
                <c:formatCode>_-* #,##0\ _₽_-;\-* #,##0\ _₽_-;_-* "-"\ _₽_-;_-@_-</c:formatCode>
                <c:ptCount val="15"/>
                <c:pt idx="0">
                  <c:v>-1942.2975293894488</c:v>
                </c:pt>
                <c:pt idx="1">
                  <c:v>804.07253270763385</c:v>
                </c:pt>
                <c:pt idx="2">
                  <c:v>1254.0725327076339</c:v>
                </c:pt>
                <c:pt idx="3">
                  <c:v>2165.6650482319046</c:v>
                </c:pt>
                <c:pt idx="4">
                  <c:v>2615.6650482319046</c:v>
                </c:pt>
                <c:pt idx="5">
                  <c:v>3165.8255163696244</c:v>
                </c:pt>
                <c:pt idx="6">
                  <c:v>3615.8255163696244</c:v>
                </c:pt>
                <c:pt idx="7">
                  <c:v>4065.8255163696244</c:v>
                </c:pt>
                <c:pt idx="8">
                  <c:v>4515.8255163696249</c:v>
                </c:pt>
                <c:pt idx="9">
                  <c:v>4965.8255163696249</c:v>
                </c:pt>
                <c:pt idx="10">
                  <c:v>5415.8255163696249</c:v>
                </c:pt>
                <c:pt idx="11">
                  <c:v>5865.8255163696249</c:v>
                </c:pt>
                <c:pt idx="12">
                  <c:v>6315.8255163696249</c:v>
                </c:pt>
                <c:pt idx="13">
                  <c:v>6765.8255163696249</c:v>
                </c:pt>
                <c:pt idx="14">
                  <c:v>7215.8255163696249</c:v>
                </c:pt>
              </c:numCache>
            </c:numRef>
          </c:val>
          <c:extLst xmlns:c16r2="http://schemas.microsoft.com/office/drawing/2015/06/chart">
            <c:ext xmlns:c16="http://schemas.microsoft.com/office/drawing/2014/chart" uri="{C3380CC4-5D6E-409C-BE32-E72D297353CC}">
              <c16:uniqueId val="{00000000-5B3F-459D-8C6A-864E45B09313}"/>
            </c:ext>
          </c:extLst>
        </c:ser>
        <c:ser>
          <c:idx val="1"/>
          <c:order val="1"/>
          <c:tx>
            <c:v>NPV</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27'!$B$92,'5. Анализ Эконом Эфф 27'!$D$92:$Q$92)</c:f>
              <c:numCache>
                <c:formatCode>_-* #,##0\ _₽_-;\-* #,##0\ _₽_-;_-* "-"\ _₽_-;_-@_-</c:formatCode>
                <c:ptCount val="15"/>
                <c:pt idx="0">
                  <c:v>-1942.2975293894488</c:v>
                </c:pt>
                <c:pt idx="1">
                  <c:v>116.33615316692999</c:v>
                </c:pt>
                <c:pt idx="2">
                  <c:v>396.51192102354702</c:v>
                </c:pt>
                <c:pt idx="3">
                  <c:v>881.15813779857831</c:v>
                </c:pt>
                <c:pt idx="4">
                  <c:v>1085.4460212497252</c:v>
                </c:pt>
                <c:pt idx="5">
                  <c:v>1298.7139224524822</c:v>
                </c:pt>
                <c:pt idx="6">
                  <c:v>1447.6687719179324</c:v>
                </c:pt>
                <c:pt idx="7">
                  <c:v>1574.8610266062171</c:v>
                </c:pt>
                <c:pt idx="8">
                  <c:v>1683.4702441694353</c:v>
                </c:pt>
                <c:pt idx="9">
                  <c:v>1776.2114426693227</c:v>
                </c:pt>
                <c:pt idx="10">
                  <c:v>1855.4029707197772</c:v>
                </c:pt>
                <c:pt idx="11">
                  <c:v>1923.024461668846</c:v>
                </c:pt>
                <c:pt idx="12">
                  <c:v>1980.766320561399</c:v>
                </c:pt>
                <c:pt idx="13">
                  <c:v>2030.0719809597877</c:v>
                </c:pt>
                <c:pt idx="14">
                  <c:v>2072.1739879603756</c:v>
                </c:pt>
              </c:numCache>
            </c:numRef>
          </c:val>
          <c:extLst xmlns:c16r2="http://schemas.microsoft.com/office/drawing/2015/06/chart">
            <c:ext xmlns:c16="http://schemas.microsoft.com/office/drawing/2014/chart" uri="{C3380CC4-5D6E-409C-BE32-E72D297353CC}">
              <c16:uniqueId val="{00000001-5B3F-459D-8C6A-864E45B09313}"/>
            </c:ext>
          </c:extLst>
        </c:ser>
        <c:marker val="1"/>
        <c:axId val="152091264"/>
        <c:axId val="152842624"/>
      </c:lineChart>
      <c:catAx>
        <c:axId val="1520912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842624"/>
        <c:crosses val="autoZero"/>
        <c:auto val="1"/>
        <c:lblAlgn val="ctr"/>
        <c:lblOffset val="100"/>
      </c:catAx>
      <c:valAx>
        <c:axId val="15284262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09126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28'!$B$90,'5. Анализ Эконом Эфф 28'!$D$90:$Q$90)</c:f>
              <c:numCache>
                <c:formatCode>_-* #,##0\ _₽_-;\-* #,##0\ _₽_-;_-* "-"\ _₽_-;_-@_-</c:formatCode>
                <c:ptCount val="15"/>
                <c:pt idx="0">
                  <c:v>-4967.6904313650848</c:v>
                </c:pt>
                <c:pt idx="1">
                  <c:v>260.94707008326168</c:v>
                </c:pt>
                <c:pt idx="2">
                  <c:v>710.94707008326168</c:v>
                </c:pt>
                <c:pt idx="3">
                  <c:v>2243.1064454453481</c:v>
                </c:pt>
                <c:pt idx="4">
                  <c:v>2693.1064454453481</c:v>
                </c:pt>
                <c:pt idx="5">
                  <c:v>3180.2378947919087</c:v>
                </c:pt>
                <c:pt idx="6">
                  <c:v>3630.2378947919087</c:v>
                </c:pt>
                <c:pt idx="7">
                  <c:v>4080.2378947919087</c:v>
                </c:pt>
                <c:pt idx="8">
                  <c:v>4530.2378947919087</c:v>
                </c:pt>
                <c:pt idx="9">
                  <c:v>4980.2378947919087</c:v>
                </c:pt>
                <c:pt idx="10">
                  <c:v>5430.2378947919087</c:v>
                </c:pt>
                <c:pt idx="11">
                  <c:v>5880.2378947919087</c:v>
                </c:pt>
                <c:pt idx="12">
                  <c:v>6330.2378947919087</c:v>
                </c:pt>
                <c:pt idx="13">
                  <c:v>6780.2378947919087</c:v>
                </c:pt>
                <c:pt idx="14">
                  <c:v>7230.2378947919087</c:v>
                </c:pt>
              </c:numCache>
            </c:numRef>
          </c:val>
          <c:extLst xmlns:c16r2="http://schemas.microsoft.com/office/drawing/2015/06/chart">
            <c:ext xmlns:c16="http://schemas.microsoft.com/office/drawing/2014/chart" uri="{C3380CC4-5D6E-409C-BE32-E72D297353CC}">
              <c16:uniqueId val="{00000000-941C-4CA5-A4CB-4E008F58F294}"/>
            </c:ext>
          </c:extLst>
        </c:ser>
        <c:ser>
          <c:idx val="1"/>
          <c:order val="1"/>
          <c:tx>
            <c:v>NPV</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28'!$B$92,'5. Анализ Эконом Эфф 28'!$D$92:$Q$92)</c:f>
              <c:numCache>
                <c:formatCode>_-* #,##0\ _₽_-;\-* #,##0\ _₽_-;_-* "-"\ _₽_-;_-@_-</c:formatCode>
                <c:ptCount val="15"/>
                <c:pt idx="0">
                  <c:v>-4967.6904313650848</c:v>
                </c:pt>
                <c:pt idx="1">
                  <c:v>-1099.1316249333249</c:v>
                </c:pt>
                <c:pt idx="2">
                  <c:v>-818.95585707670784</c:v>
                </c:pt>
                <c:pt idx="3">
                  <c:v>-4.3865927178669608</c:v>
                </c:pt>
                <c:pt idx="4">
                  <c:v>199.90129073327984</c:v>
                </c:pt>
                <c:pt idx="5">
                  <c:v>388.73619950755364</c:v>
                </c:pt>
                <c:pt idx="6">
                  <c:v>537.69104897300394</c:v>
                </c:pt>
                <c:pt idx="7">
                  <c:v>664.88330366128866</c:v>
                </c:pt>
                <c:pt idx="8">
                  <c:v>773.49252122450685</c:v>
                </c:pt>
                <c:pt idx="9">
                  <c:v>866.23371972439418</c:v>
                </c:pt>
                <c:pt idx="10">
                  <c:v>945.4252477748488</c:v>
                </c:pt>
                <c:pt idx="11">
                  <c:v>1013.0467387239177</c:v>
                </c:pt>
                <c:pt idx="12">
                  <c:v>1070.7885976164707</c:v>
                </c:pt>
                <c:pt idx="13">
                  <c:v>1120.0942580148594</c:v>
                </c:pt>
                <c:pt idx="14">
                  <c:v>1162.1962650154476</c:v>
                </c:pt>
              </c:numCache>
            </c:numRef>
          </c:val>
          <c:extLst xmlns:c16r2="http://schemas.microsoft.com/office/drawing/2015/06/chart">
            <c:ext xmlns:c16="http://schemas.microsoft.com/office/drawing/2014/chart" uri="{C3380CC4-5D6E-409C-BE32-E72D297353CC}">
              <c16:uniqueId val="{00000001-941C-4CA5-A4CB-4E008F58F294}"/>
            </c:ext>
          </c:extLst>
        </c:ser>
        <c:marker val="1"/>
        <c:axId val="155204224"/>
        <c:axId val="155218304"/>
      </c:lineChart>
      <c:catAx>
        <c:axId val="1552042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218304"/>
        <c:crosses val="autoZero"/>
        <c:auto val="1"/>
        <c:lblAlgn val="ctr"/>
        <c:lblOffset val="100"/>
      </c:catAx>
      <c:valAx>
        <c:axId val="15521830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20422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29'!$B$90,'5. Анализ Эконом Эфф 29'!$D$90:$Q$90)</c:f>
              <c:numCache>
                <c:formatCode>_-* #,##0\ _₽_-;\-* #,##0\ _₽_-;_-* "-"\ _₽_-;_-@_-</c:formatCode>
                <c:ptCount val="15"/>
                <c:pt idx="0">
                  <c:v>-5782.9941855393081</c:v>
                </c:pt>
                <c:pt idx="1">
                  <c:v>116.13431725619284</c:v>
                </c:pt>
                <c:pt idx="2">
                  <c:v>566.13431725619284</c:v>
                </c:pt>
                <c:pt idx="3">
                  <c:v>2265.9164429550683</c:v>
                </c:pt>
                <c:pt idx="4">
                  <c:v>2715.9164429550683</c:v>
                </c:pt>
                <c:pt idx="5">
                  <c:v>3186.0623974229993</c:v>
                </c:pt>
                <c:pt idx="6">
                  <c:v>3636.0623974229993</c:v>
                </c:pt>
                <c:pt idx="7">
                  <c:v>4086.0623974229993</c:v>
                </c:pt>
                <c:pt idx="8">
                  <c:v>4536.0623974229993</c:v>
                </c:pt>
                <c:pt idx="9">
                  <c:v>4986.0623974229993</c:v>
                </c:pt>
                <c:pt idx="10">
                  <c:v>5436.0623974229993</c:v>
                </c:pt>
                <c:pt idx="11">
                  <c:v>5886.0623974229993</c:v>
                </c:pt>
                <c:pt idx="12">
                  <c:v>6336.0623974229993</c:v>
                </c:pt>
                <c:pt idx="13">
                  <c:v>6786.0623974229993</c:v>
                </c:pt>
                <c:pt idx="14">
                  <c:v>7236.0623974229993</c:v>
                </c:pt>
              </c:numCache>
            </c:numRef>
          </c:val>
          <c:extLst xmlns:c16r2="http://schemas.microsoft.com/office/drawing/2015/06/chart">
            <c:ext xmlns:c16="http://schemas.microsoft.com/office/drawing/2014/chart" uri="{C3380CC4-5D6E-409C-BE32-E72D297353CC}">
              <c16:uniqueId val="{00000000-C24B-4E47-B5FA-F3EE21426214}"/>
            </c:ext>
          </c:extLst>
        </c:ser>
        <c:ser>
          <c:idx val="1"/>
          <c:order val="1"/>
          <c:tx>
            <c:v>NPV</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29'!$B$92,'5. Анализ Эконом Эфф 29'!$D$92:$Q$92)</c:f>
              <c:numCache>
                <c:formatCode>_-* #,##0\ _₽_-;\-* #,##0\ _₽_-;_-* "-"\ _₽_-;_-@_-</c:formatCode>
                <c:ptCount val="15"/>
                <c:pt idx="0">
                  <c:v>-5782.9941855393081</c:v>
                </c:pt>
                <c:pt idx="1">
                  <c:v>-1425.552316214159</c:v>
                </c:pt>
                <c:pt idx="2">
                  <c:v>-1145.3765483575419</c:v>
                </c:pt>
                <c:pt idx="3">
                  <c:v>-241.6910062620093</c:v>
                </c:pt>
                <c:pt idx="4">
                  <c:v>-37.403122810862499</c:v>
                </c:pt>
                <c:pt idx="5">
                  <c:v>144.84741457824532</c:v>
                </c:pt>
                <c:pt idx="6">
                  <c:v>293.80226404369557</c:v>
                </c:pt>
                <c:pt idx="7">
                  <c:v>420.99451873198029</c:v>
                </c:pt>
                <c:pt idx="8">
                  <c:v>529.60373629519836</c:v>
                </c:pt>
                <c:pt idx="9">
                  <c:v>622.34493479508569</c:v>
                </c:pt>
                <c:pt idx="10">
                  <c:v>701.53646284554031</c:v>
                </c:pt>
                <c:pt idx="11">
                  <c:v>769.15795379460917</c:v>
                </c:pt>
                <c:pt idx="12">
                  <c:v>826.89981268716224</c:v>
                </c:pt>
                <c:pt idx="13">
                  <c:v>876.20547308555103</c:v>
                </c:pt>
                <c:pt idx="14">
                  <c:v>918.30748008613921</c:v>
                </c:pt>
              </c:numCache>
            </c:numRef>
          </c:val>
          <c:extLst xmlns:c16r2="http://schemas.microsoft.com/office/drawing/2015/06/chart">
            <c:ext xmlns:c16="http://schemas.microsoft.com/office/drawing/2014/chart" uri="{C3380CC4-5D6E-409C-BE32-E72D297353CC}">
              <c16:uniqueId val="{00000001-C24B-4E47-B5FA-F3EE21426214}"/>
            </c:ext>
          </c:extLst>
        </c:ser>
        <c:marker val="1"/>
        <c:axId val="156584576"/>
        <c:axId val="156598656"/>
      </c:lineChart>
      <c:catAx>
        <c:axId val="1565845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598656"/>
        <c:crosses val="autoZero"/>
        <c:auto val="1"/>
        <c:lblAlgn val="ctr"/>
        <c:lblOffset val="100"/>
      </c:catAx>
      <c:valAx>
        <c:axId val="15659865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5845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24D3F527-9EA1-443D-8D69-718D763401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29B829EC-D04C-4AD4-821F-9ED3E733FF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FF9E8913-E7B3-45F2-91B4-B7118A0688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80;%20&#1088;&#1077;&#1082;&#1086;&#1085;&#1089;&#1090;&#1088;&#1091;&#1082;&#1094;&#1080;&#1103;%20&#1042;&#1051;-0,4_10%20&#1082;&#1042;%20&#1075;.%20&#1042;&#1103;&#1079;&#1085;&#1080;&#1082;&#1080;%20&#1080;%20&#1042;&#1103;&#1079;&#1085;&#1080;&#1082;&#1086;&#1074;&#1089;&#1082;&#1080;&#1081;%20&#1088;&#1072;&#1081;&#1086;&#1085;%2011,67%20&#108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80;%20&#1088;&#1077;&#1082;&#1086;&#1085;&#1089;&#1090;&#1088;&#1091;&#1082;&#1094;&#1080;&#1103;%20&#1042;&#1051;-0,4_10%20&#1082;&#1042;%20&#1075;.%20&#1042;&#1103;&#1079;&#1085;&#1080;&#1082;&#1080;%20&#1080;%20&#1042;&#1103;&#1079;&#1085;&#1080;&#1082;&#1086;&#1074;&#1089;&#1082;&#1080;&#1081;%20&#1088;&#1072;&#1081;&#1086;&#1085;%2011,67%20&#1082;&#108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80;%20&#1088;&#1077;&#1082;&#1086;&#1085;&#1089;&#1090;&#1088;&#1091;&#1082;&#1094;&#1080;&#1103;%20&#1042;&#1051;-0,4_10%20&#1082;&#1042;%20&#1075;.%20&#1042;&#1103;&#1079;&#1085;&#1080;&#1082;&#1080;%20&#1080;%20&#1042;&#1103;&#1079;&#1085;&#1080;&#1082;&#1086;&#1074;&#1089;&#1082;&#1080;&#1081;%20&#1088;&#1072;&#1081;&#1086;&#1085;%2011,67%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2027</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2028</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4"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454</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455</v>
      </c>
      <c r="B9" s="262"/>
      <c r="C9" s="262"/>
    </row>
    <row r="10" spans="1:3" s="7" customFormat="1">
      <c r="A10" s="258" t="s">
        <v>4</v>
      </c>
      <c r="B10" s="258"/>
      <c r="C10" s="258"/>
    </row>
    <row r="11" spans="1:3" s="7" customFormat="1" ht="18.75">
      <c r="A11" s="10"/>
      <c r="B11" s="10"/>
      <c r="C11" s="10"/>
    </row>
    <row r="12" spans="1:3" s="7" customFormat="1" ht="15.75">
      <c r="A12" s="263" t="s">
        <v>485</v>
      </c>
      <c r="B12" s="263"/>
      <c r="C12" s="263"/>
    </row>
    <row r="13" spans="1:3" s="7" customFormat="1" ht="15.75">
      <c r="A13" s="264" t="s">
        <v>3</v>
      </c>
      <c r="B13" s="264"/>
      <c r="C13" s="264"/>
    </row>
    <row r="14" spans="1:3" s="7" customFormat="1" ht="5.25" customHeight="1">
      <c r="A14" s="3"/>
      <c r="B14" s="3"/>
      <c r="C14" s="3"/>
    </row>
    <row r="15" spans="1:3" s="2" customFormat="1" ht="126" customHeight="1">
      <c r="A15" s="265" t="s">
        <v>486</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220">
        <v>1</v>
      </c>
      <c r="B21" s="19">
        <v>2</v>
      </c>
      <c r="C21" s="100">
        <v>3</v>
      </c>
    </row>
    <row r="22" spans="1:3" s="2" customFormat="1" ht="39" customHeight="1">
      <c r="A22" s="221" t="s">
        <v>61</v>
      </c>
      <c r="B22" s="22" t="s">
        <v>165</v>
      </c>
      <c r="C22" s="222" t="s">
        <v>473</v>
      </c>
    </row>
    <row r="23" spans="1:3" s="2" customFormat="1" ht="171.75" customHeight="1">
      <c r="A23" s="221" t="s">
        <v>59</v>
      </c>
      <c r="B23" s="17" t="s">
        <v>60</v>
      </c>
      <c r="C23" s="110" t="s">
        <v>487</v>
      </c>
    </row>
    <row r="24" spans="1:3" s="2" customFormat="1" ht="22.5" customHeight="1">
      <c r="A24" s="254"/>
      <c r="B24" s="255"/>
      <c r="C24" s="256"/>
    </row>
    <row r="25" spans="1:3" customFormat="1" ht="58.5" customHeight="1">
      <c r="A25" s="109" t="s">
        <v>58</v>
      </c>
      <c r="B25" s="21" t="s">
        <v>175</v>
      </c>
      <c r="C25" s="102" t="s">
        <v>456</v>
      </c>
    </row>
    <row r="26" spans="1:3" customFormat="1" ht="42.75" customHeight="1">
      <c r="A26" s="109" t="s">
        <v>57</v>
      </c>
      <c r="B26" s="21" t="s">
        <v>71</v>
      </c>
      <c r="C26" s="102" t="s">
        <v>224</v>
      </c>
    </row>
    <row r="27" spans="1:3" customFormat="1" ht="51.75" customHeight="1">
      <c r="A27" s="109" t="s">
        <v>55</v>
      </c>
      <c r="B27" s="21" t="s">
        <v>70</v>
      </c>
      <c r="C27" s="102" t="s">
        <v>474</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457</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157.5">
      <c r="A40" s="109" t="s">
        <v>187</v>
      </c>
      <c r="B40" s="21" t="s">
        <v>218</v>
      </c>
      <c r="C40" s="367" t="s">
        <v>561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13">
        <v>67.183333329999996</v>
      </c>
    </row>
    <row r="49" spans="1:3" customFormat="1" ht="71.25" customHeight="1" thickBot="1">
      <c r="A49" s="112" t="s">
        <v>191</v>
      </c>
      <c r="B49" s="113" t="s">
        <v>217</v>
      </c>
      <c r="C49" s="213">
        <v>67.183333329999996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A22"/>
  <sheetViews>
    <sheetView view="pageBreakPreview" topLeftCell="K1" zoomScale="90" zoomScaleNormal="100" zoomScaleSheetLayoutView="90" workbookViewId="0">
      <selection activeCell="V16" sqref="V1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7" s="7" customFormat="1" ht="18.75" customHeight="1">
      <c r="A1" s="13"/>
      <c r="S1" s="20" t="s">
        <v>65</v>
      </c>
    </row>
    <row r="2" spans="1:27" s="7" customFormat="1" ht="18.75" customHeight="1">
      <c r="A2" s="13"/>
      <c r="S2" s="11" t="s">
        <v>6</v>
      </c>
    </row>
    <row r="3" spans="1:27" s="7" customFormat="1" ht="18.75">
      <c r="S3" s="11" t="s">
        <v>64</v>
      </c>
    </row>
    <row r="4" spans="1:27"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7" s="7" customFormat="1" ht="15.75">
      <c r="A5" s="12"/>
    </row>
    <row r="6" spans="1:27"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row>
    <row r="7" spans="1:27"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row>
    <row r="8" spans="1:27" s="7" customFormat="1" ht="18.7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9"/>
      <c r="U8" s="9"/>
      <c r="V8" s="9"/>
      <c r="W8" s="9"/>
      <c r="X8" s="9"/>
      <c r="Y8" s="9"/>
      <c r="Z8" s="9"/>
      <c r="AA8" s="9"/>
    </row>
    <row r="9" spans="1:27"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row>
    <row r="10" spans="1:27"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row>
    <row r="11" spans="1:27" s="7" customFormat="1" ht="18.75">
      <c r="A11" s="266" t="str">
        <f>T1Code</f>
        <v>ЭN232705_14</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row>
    <row r="12" spans="1:27"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row>
    <row r="13" spans="1:27"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row>
    <row r="14" spans="1:27" s="2" customFormat="1" ht="12">
      <c r="A14" s="266" t="str">
        <f>T1Titul</f>
        <v xml:space="preserve">Строительство и реконструкция ВЛ-0,4/10 кВ г. Вязники и Вязниковский район (11,67 км) </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row>
    <row r="15" spans="1:27"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row>
    <row r="16" spans="1:27"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row>
    <row r="17" spans="1:27" s="2" customFormat="1" ht="45.75" customHeight="1">
      <c r="A17" s="259" t="s">
        <v>435</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row>
    <row r="18" spans="1:27"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row>
    <row r="19" spans="1:27" s="2" customFormat="1" ht="54" customHeight="1">
      <c r="A19" s="268" t="s">
        <v>1</v>
      </c>
      <c r="B19" s="268" t="s">
        <v>436</v>
      </c>
      <c r="C19" s="271" t="s">
        <v>437</v>
      </c>
      <c r="D19" s="268" t="s">
        <v>438</v>
      </c>
      <c r="E19" s="268" t="s">
        <v>439</v>
      </c>
      <c r="F19" s="268" t="s">
        <v>440</v>
      </c>
      <c r="G19" s="268" t="s">
        <v>441</v>
      </c>
      <c r="H19" s="268" t="s">
        <v>442</v>
      </c>
      <c r="I19" s="268" t="s">
        <v>443</v>
      </c>
      <c r="J19" s="268" t="s">
        <v>444</v>
      </c>
      <c r="K19" s="268" t="s">
        <v>419</v>
      </c>
      <c r="L19" s="268" t="s">
        <v>445</v>
      </c>
      <c r="M19" s="268" t="s">
        <v>446</v>
      </c>
      <c r="N19" s="268" t="s">
        <v>447</v>
      </c>
      <c r="O19" s="268" t="s">
        <v>448</v>
      </c>
      <c r="P19" s="268" t="s">
        <v>449</v>
      </c>
      <c r="Q19" s="268" t="s">
        <v>450</v>
      </c>
      <c r="R19" s="268"/>
      <c r="S19" s="269" t="s">
        <v>451</v>
      </c>
      <c r="T19" s="3"/>
      <c r="U19" s="3"/>
      <c r="V19" s="3"/>
      <c r="W19" s="3"/>
      <c r="X19" s="3"/>
    </row>
    <row r="20" spans="1:27" s="2" customFormat="1" ht="180.75" customHeight="1">
      <c r="A20" s="268"/>
      <c r="B20" s="268"/>
      <c r="C20" s="272"/>
      <c r="D20" s="268"/>
      <c r="E20" s="268"/>
      <c r="F20" s="268"/>
      <c r="G20" s="268"/>
      <c r="H20" s="268"/>
      <c r="I20" s="268"/>
      <c r="J20" s="268"/>
      <c r="K20" s="268"/>
      <c r="L20" s="268"/>
      <c r="M20" s="268"/>
      <c r="N20" s="268"/>
      <c r="O20" s="268"/>
      <c r="P20" s="268"/>
      <c r="Q20" s="197" t="s">
        <v>452</v>
      </c>
      <c r="R20" s="209" t="s">
        <v>453</v>
      </c>
      <c r="S20" s="269"/>
      <c r="T20" s="3"/>
      <c r="U20" s="3"/>
      <c r="V20" s="3"/>
      <c r="W20" s="3"/>
      <c r="X20" s="3"/>
    </row>
    <row r="21" spans="1:27" s="2" customFormat="1" ht="18.75">
      <c r="A21" s="197">
        <v>1</v>
      </c>
      <c r="B21" s="210">
        <v>2</v>
      </c>
      <c r="C21" s="197">
        <v>3</v>
      </c>
      <c r="D21" s="210">
        <v>4</v>
      </c>
      <c r="E21" s="197">
        <v>5</v>
      </c>
      <c r="F21" s="210">
        <v>6</v>
      </c>
      <c r="G21" s="197">
        <v>7</v>
      </c>
      <c r="H21" s="210">
        <v>8</v>
      </c>
      <c r="I21" s="197">
        <v>9</v>
      </c>
      <c r="J21" s="210">
        <v>10</v>
      </c>
      <c r="K21" s="197">
        <v>11</v>
      </c>
      <c r="L21" s="210">
        <v>12</v>
      </c>
      <c r="M21" s="197">
        <v>13</v>
      </c>
      <c r="N21" s="210">
        <v>14</v>
      </c>
      <c r="O21" s="197">
        <v>15</v>
      </c>
      <c r="P21" s="210">
        <v>16</v>
      </c>
      <c r="Q21" s="197">
        <v>17</v>
      </c>
      <c r="R21" s="210">
        <v>18</v>
      </c>
      <c r="S21" s="197">
        <v>19</v>
      </c>
      <c r="T21" s="3"/>
      <c r="U21" s="3"/>
      <c r="V21" s="3"/>
      <c r="W21" s="3"/>
      <c r="X21" s="3"/>
    </row>
    <row r="22" spans="1:27" s="192" customFormat="1" ht="15.75">
      <c r="A22" s="196" t="s">
        <v>220</v>
      </c>
      <c r="B22" s="196" t="s">
        <v>220</v>
      </c>
      <c r="C22" s="196" t="s">
        <v>220</v>
      </c>
      <c r="D22" s="196" t="s">
        <v>220</v>
      </c>
      <c r="E22" s="196" t="s">
        <v>220</v>
      </c>
      <c r="F22" s="196" t="s">
        <v>220</v>
      </c>
      <c r="G22" s="196" t="s">
        <v>220</v>
      </c>
      <c r="H22" s="196" t="s">
        <v>220</v>
      </c>
      <c r="I22" s="196" t="s">
        <v>220</v>
      </c>
      <c r="J22" s="196" t="s">
        <v>220</v>
      </c>
      <c r="K22" s="196" t="s">
        <v>220</v>
      </c>
      <c r="L22" s="196" t="s">
        <v>220</v>
      </c>
      <c r="M22" s="196" t="s">
        <v>220</v>
      </c>
      <c r="N22" s="196" t="s">
        <v>220</v>
      </c>
      <c r="O22" s="196" t="s">
        <v>220</v>
      </c>
      <c r="P22" s="196" t="s">
        <v>220</v>
      </c>
      <c r="Q22" s="196" t="s">
        <v>220</v>
      </c>
      <c r="R22" s="196" t="s">
        <v>220</v>
      </c>
      <c r="S22" s="196"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XFD25"/>
    </sheetView>
  </sheetViews>
  <sheetFormatPr defaultColWidth="10.7109375" defaultRowHeight="15.7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6" t="str">
        <f>T1Filial</f>
        <v>Акционерное общество  "ОРЭС-Владимирская область"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6" t="str">
        <f>T1Code</f>
        <v>ЭN232705_14</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66" t="str">
        <f>T1Titul</f>
        <v xml:space="preserve">Строительство и реконструкция ВЛ-0,4/10 кВ г. Вязники и Вязниковский район (11,67 км) </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3"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195" t="s">
        <v>367</v>
      </c>
      <c r="R22" s="195" t="s">
        <v>368</v>
      </c>
      <c r="S22" s="195" t="s">
        <v>369</v>
      </c>
      <c r="T22" s="195" t="s">
        <v>370</v>
      </c>
    </row>
    <row r="23" spans="1:20" ht="51.75" customHeight="1">
      <c r="A23" s="276"/>
      <c r="B23" s="195" t="s">
        <v>371</v>
      </c>
      <c r="C23" s="195" t="s">
        <v>372</v>
      </c>
      <c r="D23" s="283"/>
      <c r="E23" s="195" t="s">
        <v>371</v>
      </c>
      <c r="F23" s="195" t="s">
        <v>372</v>
      </c>
      <c r="G23" s="195" t="s">
        <v>371</v>
      </c>
      <c r="H23" s="195" t="s">
        <v>372</v>
      </c>
      <c r="I23" s="195" t="s">
        <v>371</v>
      </c>
      <c r="J23" s="195" t="s">
        <v>372</v>
      </c>
      <c r="K23" s="195" t="s">
        <v>371</v>
      </c>
      <c r="L23" s="195" t="s">
        <v>371</v>
      </c>
      <c r="M23" s="195" t="s">
        <v>372</v>
      </c>
      <c r="N23" s="195" t="s">
        <v>371</v>
      </c>
      <c r="O23" s="195" t="s">
        <v>372</v>
      </c>
      <c r="P23" s="194" t="s">
        <v>371</v>
      </c>
      <c r="Q23" s="195" t="s">
        <v>371</v>
      </c>
      <c r="R23" s="195" t="s">
        <v>371</v>
      </c>
      <c r="S23" s="195" t="s">
        <v>371</v>
      </c>
      <c r="T23" s="195" t="s">
        <v>371</v>
      </c>
    </row>
    <row r="24" spans="1:20">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row>
    <row r="25" spans="1:20">
      <c r="A25" s="196" t="s">
        <v>220</v>
      </c>
      <c r="B25" s="196" t="s">
        <v>220</v>
      </c>
      <c r="C25" s="196" t="s">
        <v>220</v>
      </c>
      <c r="D25" s="196" t="s">
        <v>220</v>
      </c>
      <c r="E25" s="196" t="s">
        <v>220</v>
      </c>
      <c r="F25" s="196" t="s">
        <v>220</v>
      </c>
      <c r="G25" s="196" t="s">
        <v>220</v>
      </c>
      <c r="H25" s="196" t="s">
        <v>220</v>
      </c>
      <c r="I25" s="196" t="s">
        <v>220</v>
      </c>
      <c r="J25" s="196" t="s">
        <v>220</v>
      </c>
      <c r="K25" s="196" t="s">
        <v>220</v>
      </c>
      <c r="L25" s="196" t="s">
        <v>220</v>
      </c>
      <c r="M25" s="196" t="s">
        <v>220</v>
      </c>
      <c r="N25" s="196" t="s">
        <v>220</v>
      </c>
      <c r="O25" s="196" t="s">
        <v>220</v>
      </c>
      <c r="P25" s="196" t="s">
        <v>220</v>
      </c>
      <c r="Q25" s="196" t="s">
        <v>220</v>
      </c>
      <c r="R25" s="196" t="s">
        <v>220</v>
      </c>
      <c r="S25" s="196" t="s">
        <v>220</v>
      </c>
      <c r="T25" s="196"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40"/>
  <sheetViews>
    <sheetView view="pageBreakPreview" topLeftCell="A16" zoomScaleNormal="100" zoomScaleSheetLayoutView="100" workbookViewId="0">
      <selection activeCell="A25" sqref="A25:XFD40"/>
    </sheetView>
  </sheetViews>
  <sheetFormatPr defaultColWidth="10.7109375" defaultRowHeight="15.7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6" t="str">
        <f>T1Filial</f>
        <v>Акционерное общество  "ОРЭС-Владимирская область"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6" t="str">
        <f>T1Code</f>
        <v>ЭN232705_14</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6" t="str">
        <f>T1Titul</f>
        <v xml:space="preserve">Строительство и реконструкция ВЛ-0,4/10 кВ г. Вязники и Вязниковский район (11,67 км) </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3" customFormat="1" ht="21" customHeight="1"/>
    <row r="21" spans="1:27" ht="15.75" customHeight="1">
      <c r="A21" s="281" t="s">
        <v>1</v>
      </c>
      <c r="B21" s="277" t="s">
        <v>417</v>
      </c>
      <c r="C21" s="278"/>
      <c r="D21" s="277" t="s">
        <v>418</v>
      </c>
      <c r="E21" s="278"/>
      <c r="F21" s="284" t="s">
        <v>419</v>
      </c>
      <c r="G21" s="286"/>
      <c r="H21" s="286"/>
      <c r="I21" s="285"/>
      <c r="J21" s="281" t="s">
        <v>420</v>
      </c>
      <c r="K21" s="277" t="s">
        <v>421</v>
      </c>
      <c r="L21" s="278"/>
      <c r="M21" s="277" t="s">
        <v>422</v>
      </c>
      <c r="N21" s="278"/>
      <c r="O21" s="277" t="s">
        <v>423</v>
      </c>
      <c r="P21" s="278"/>
      <c r="Q21" s="277" t="s">
        <v>424</v>
      </c>
      <c r="R21" s="278"/>
      <c r="S21" s="281" t="s">
        <v>425</v>
      </c>
      <c r="T21" s="281" t="s">
        <v>426</v>
      </c>
      <c r="U21" s="281" t="s">
        <v>427</v>
      </c>
      <c r="V21" s="277" t="s">
        <v>428</v>
      </c>
      <c r="W21" s="278"/>
      <c r="X21" s="284" t="s">
        <v>365</v>
      </c>
      <c r="Y21" s="286"/>
      <c r="Z21" s="284" t="s">
        <v>366</v>
      </c>
      <c r="AA21" s="286"/>
    </row>
    <row r="22" spans="1:27" ht="216" customHeight="1">
      <c r="A22" s="282"/>
      <c r="B22" s="279"/>
      <c r="C22" s="280"/>
      <c r="D22" s="279"/>
      <c r="E22" s="280"/>
      <c r="F22" s="284" t="s">
        <v>429</v>
      </c>
      <c r="G22" s="285"/>
      <c r="H22" s="284" t="s">
        <v>430</v>
      </c>
      <c r="I22" s="285"/>
      <c r="J22" s="283"/>
      <c r="K22" s="279"/>
      <c r="L22" s="280"/>
      <c r="M22" s="279"/>
      <c r="N22" s="280"/>
      <c r="O22" s="279"/>
      <c r="P22" s="280"/>
      <c r="Q22" s="279"/>
      <c r="R22" s="280"/>
      <c r="S22" s="283"/>
      <c r="T22" s="283"/>
      <c r="U22" s="283"/>
      <c r="V22" s="279"/>
      <c r="W22" s="280"/>
      <c r="X22" s="195" t="s">
        <v>367</v>
      </c>
      <c r="Y22" s="195" t="s">
        <v>368</v>
      </c>
      <c r="Z22" s="195" t="s">
        <v>369</v>
      </c>
      <c r="AA22" s="195" t="s">
        <v>370</v>
      </c>
    </row>
    <row r="23" spans="1:27" ht="60" customHeight="1">
      <c r="A23" s="283"/>
      <c r="B23" s="194" t="s">
        <v>371</v>
      </c>
      <c r="C23" s="194" t="s">
        <v>372</v>
      </c>
      <c r="D23" s="194" t="s">
        <v>371</v>
      </c>
      <c r="E23" s="194" t="s">
        <v>372</v>
      </c>
      <c r="F23" s="194" t="s">
        <v>371</v>
      </c>
      <c r="G23" s="194" t="s">
        <v>372</v>
      </c>
      <c r="H23" s="194" t="s">
        <v>371</v>
      </c>
      <c r="I23" s="194" t="s">
        <v>372</v>
      </c>
      <c r="J23" s="194" t="s">
        <v>371</v>
      </c>
      <c r="K23" s="194" t="s">
        <v>371</v>
      </c>
      <c r="L23" s="194" t="s">
        <v>372</v>
      </c>
      <c r="M23" s="194" t="s">
        <v>371</v>
      </c>
      <c r="N23" s="194" t="s">
        <v>372</v>
      </c>
      <c r="O23" s="194" t="s">
        <v>371</v>
      </c>
      <c r="P23" s="194" t="s">
        <v>372</v>
      </c>
      <c r="Q23" s="194" t="s">
        <v>371</v>
      </c>
      <c r="R23" s="194" t="s">
        <v>372</v>
      </c>
      <c r="S23" s="194" t="s">
        <v>371</v>
      </c>
      <c r="T23" s="194" t="s">
        <v>371</v>
      </c>
      <c r="U23" s="194" t="s">
        <v>371</v>
      </c>
      <c r="V23" s="194" t="s">
        <v>371</v>
      </c>
      <c r="W23" s="194" t="s">
        <v>372</v>
      </c>
      <c r="X23" s="194" t="s">
        <v>371</v>
      </c>
      <c r="Y23" s="194" t="s">
        <v>371</v>
      </c>
      <c r="Z23" s="195" t="s">
        <v>371</v>
      </c>
      <c r="AA23" s="195" t="s">
        <v>371</v>
      </c>
    </row>
    <row r="24" spans="1:27">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193" customFormat="1" ht="189">
      <c r="A25" s="249" t="s">
        <v>496</v>
      </c>
      <c r="B25" s="249" t="s">
        <v>497</v>
      </c>
      <c r="C25" s="249" t="s">
        <v>497</v>
      </c>
      <c r="D25" s="249" t="s">
        <v>497</v>
      </c>
      <c r="E25" s="249" t="s">
        <v>497</v>
      </c>
      <c r="F25" s="249">
        <v>10</v>
      </c>
      <c r="G25" s="249">
        <v>10</v>
      </c>
      <c r="H25" s="249">
        <v>10</v>
      </c>
      <c r="I25" s="249">
        <v>10</v>
      </c>
      <c r="J25" s="249">
        <v>1990</v>
      </c>
      <c r="K25" s="249">
        <v>1</v>
      </c>
      <c r="L25" s="249">
        <v>1</v>
      </c>
      <c r="M25" s="249">
        <v>70</v>
      </c>
      <c r="N25" s="249">
        <v>70</v>
      </c>
      <c r="O25" s="249" t="s">
        <v>431</v>
      </c>
      <c r="P25" s="249" t="s">
        <v>498</v>
      </c>
      <c r="Q25" s="249">
        <v>5.15</v>
      </c>
      <c r="R25" s="249">
        <v>5.15</v>
      </c>
      <c r="S25" s="249"/>
      <c r="T25" s="249">
        <v>2020</v>
      </c>
      <c r="U25" s="249" t="s">
        <v>456</v>
      </c>
      <c r="V25" s="249" t="s">
        <v>433</v>
      </c>
      <c r="W25" s="249" t="s">
        <v>434</v>
      </c>
      <c r="X25" s="250" t="s">
        <v>499</v>
      </c>
      <c r="Y25" s="250" t="s">
        <v>500</v>
      </c>
      <c r="Z25" s="249"/>
      <c r="AA25" s="249"/>
    </row>
    <row r="26" spans="1:27" s="193" customFormat="1" ht="126">
      <c r="A26" s="249" t="s">
        <v>501</v>
      </c>
      <c r="B26" s="249" t="s">
        <v>502</v>
      </c>
      <c r="C26" s="249" t="s">
        <v>502</v>
      </c>
      <c r="D26" s="249" t="s">
        <v>502</v>
      </c>
      <c r="E26" s="249" t="s">
        <v>503</v>
      </c>
      <c r="F26" s="249">
        <v>6</v>
      </c>
      <c r="G26" s="249">
        <v>6</v>
      </c>
      <c r="H26" s="249">
        <v>6</v>
      </c>
      <c r="I26" s="249">
        <v>6</v>
      </c>
      <c r="J26" s="249">
        <v>1966</v>
      </c>
      <c r="K26" s="249">
        <v>1</v>
      </c>
      <c r="L26" s="249">
        <v>1</v>
      </c>
      <c r="M26" s="249">
        <v>35</v>
      </c>
      <c r="N26" s="249">
        <v>70</v>
      </c>
      <c r="O26" s="249" t="s">
        <v>431</v>
      </c>
      <c r="P26" s="249" t="s">
        <v>498</v>
      </c>
      <c r="Q26" s="249">
        <v>2.7</v>
      </c>
      <c r="R26" s="249">
        <v>2.7</v>
      </c>
      <c r="S26" s="249"/>
      <c r="T26" s="249">
        <v>1983</v>
      </c>
      <c r="U26" s="249" t="s">
        <v>456</v>
      </c>
      <c r="V26" s="249" t="s">
        <v>433</v>
      </c>
      <c r="W26" s="249" t="s">
        <v>434</v>
      </c>
      <c r="X26" s="250" t="s">
        <v>504</v>
      </c>
      <c r="Y26" s="250" t="s">
        <v>505</v>
      </c>
      <c r="Z26" s="249"/>
      <c r="AA26" s="249"/>
    </row>
    <row r="27" spans="1:27" s="193" customFormat="1" ht="157.5">
      <c r="A27" s="249" t="s">
        <v>506</v>
      </c>
      <c r="B27" s="251" t="s">
        <v>507</v>
      </c>
      <c r="C27" s="251" t="s">
        <v>507</v>
      </c>
      <c r="D27" s="251" t="s">
        <v>507</v>
      </c>
      <c r="E27" s="251" t="s">
        <v>507</v>
      </c>
      <c r="F27" s="249">
        <v>0.4</v>
      </c>
      <c r="G27" s="249">
        <v>0.4</v>
      </c>
      <c r="H27" s="249">
        <v>0.4</v>
      </c>
      <c r="I27" s="249">
        <v>0.4</v>
      </c>
      <c r="J27" s="249">
        <v>1960</v>
      </c>
      <c r="K27" s="249">
        <v>1</v>
      </c>
      <c r="L27" s="249">
        <v>1</v>
      </c>
      <c r="M27" s="249">
        <v>35</v>
      </c>
      <c r="N27" s="249">
        <v>70</v>
      </c>
      <c r="O27" s="249" t="s">
        <v>431</v>
      </c>
      <c r="P27" s="249" t="s">
        <v>432</v>
      </c>
      <c r="Q27" s="249">
        <v>0.45300000000000001</v>
      </c>
      <c r="R27" s="249">
        <v>0.45300000000000001</v>
      </c>
      <c r="S27" s="249"/>
      <c r="T27" s="249">
        <v>1985</v>
      </c>
      <c r="U27" s="249" t="s">
        <v>456</v>
      </c>
      <c r="V27" s="249" t="s">
        <v>433</v>
      </c>
      <c r="W27" s="249" t="s">
        <v>434</v>
      </c>
      <c r="X27" s="250" t="s">
        <v>508</v>
      </c>
      <c r="Y27" s="250" t="s">
        <v>509</v>
      </c>
      <c r="Z27" s="249"/>
      <c r="AA27" s="249"/>
    </row>
    <row r="28" spans="1:27" s="193" customFormat="1" ht="157.5">
      <c r="A28" s="249" t="s">
        <v>510</v>
      </c>
      <c r="B28" s="251" t="s">
        <v>511</v>
      </c>
      <c r="C28" s="251" t="s">
        <v>511</v>
      </c>
      <c r="D28" s="251" t="s">
        <v>511</v>
      </c>
      <c r="E28" s="251" t="s">
        <v>511</v>
      </c>
      <c r="F28" s="249">
        <v>0.4</v>
      </c>
      <c r="G28" s="249">
        <v>0.4</v>
      </c>
      <c r="H28" s="249">
        <v>0.4</v>
      </c>
      <c r="I28" s="249">
        <v>0.4</v>
      </c>
      <c r="J28" s="249">
        <v>1966</v>
      </c>
      <c r="K28" s="249">
        <v>1</v>
      </c>
      <c r="L28" s="249">
        <v>1</v>
      </c>
      <c r="M28" s="249">
        <v>35</v>
      </c>
      <c r="N28" s="249">
        <v>70</v>
      </c>
      <c r="O28" s="249" t="s">
        <v>431</v>
      </c>
      <c r="P28" s="249" t="s">
        <v>432</v>
      </c>
      <c r="Q28" s="249">
        <v>0.502</v>
      </c>
      <c r="R28" s="249">
        <v>0.502</v>
      </c>
      <c r="S28" s="249"/>
      <c r="T28" s="249">
        <v>1985</v>
      </c>
      <c r="U28" s="249" t="s">
        <v>456</v>
      </c>
      <c r="V28" s="249" t="s">
        <v>433</v>
      </c>
      <c r="W28" s="249" t="s">
        <v>434</v>
      </c>
      <c r="X28" s="250" t="s">
        <v>512</v>
      </c>
      <c r="Y28" s="250" t="s">
        <v>513</v>
      </c>
      <c r="Z28" s="249"/>
      <c r="AA28" s="249"/>
    </row>
    <row r="29" spans="1:27" s="193" customFormat="1" ht="157.5">
      <c r="A29" s="249" t="s">
        <v>514</v>
      </c>
      <c r="B29" s="251" t="s">
        <v>515</v>
      </c>
      <c r="C29" s="251" t="s">
        <v>515</v>
      </c>
      <c r="D29" s="251" t="s">
        <v>515</v>
      </c>
      <c r="E29" s="251" t="s">
        <v>515</v>
      </c>
      <c r="F29" s="249">
        <v>0.4</v>
      </c>
      <c r="G29" s="249">
        <v>0.4</v>
      </c>
      <c r="H29" s="249">
        <v>0.4</v>
      </c>
      <c r="I29" s="249">
        <v>0.4</v>
      </c>
      <c r="J29" s="249">
        <v>1970</v>
      </c>
      <c r="K29" s="249">
        <v>1</v>
      </c>
      <c r="L29" s="249">
        <v>1</v>
      </c>
      <c r="M29" s="249">
        <v>35</v>
      </c>
      <c r="N29" s="249">
        <v>70</v>
      </c>
      <c r="O29" s="249" t="s">
        <v>431</v>
      </c>
      <c r="P29" s="249" t="s">
        <v>432</v>
      </c>
      <c r="Q29" s="249">
        <v>4.7E-2</v>
      </c>
      <c r="R29" s="249">
        <v>4.7E-2</v>
      </c>
      <c r="S29" s="249"/>
      <c r="T29" s="249">
        <v>1983</v>
      </c>
      <c r="U29" s="249" t="s">
        <v>456</v>
      </c>
      <c r="V29" s="249" t="s">
        <v>433</v>
      </c>
      <c r="W29" s="249" t="s">
        <v>434</v>
      </c>
      <c r="X29" s="250" t="s">
        <v>516</v>
      </c>
      <c r="Y29" s="250" t="s">
        <v>517</v>
      </c>
      <c r="Z29" s="249"/>
      <c r="AA29" s="249"/>
    </row>
    <row r="30" spans="1:27" s="193" customFormat="1" ht="157.5">
      <c r="A30" s="249" t="s">
        <v>518</v>
      </c>
      <c r="B30" s="251" t="s">
        <v>519</v>
      </c>
      <c r="C30" s="251" t="s">
        <v>519</v>
      </c>
      <c r="D30" s="251" t="s">
        <v>519</v>
      </c>
      <c r="E30" s="251" t="s">
        <v>519</v>
      </c>
      <c r="F30" s="249">
        <v>0.4</v>
      </c>
      <c r="G30" s="249">
        <v>0.4</v>
      </c>
      <c r="H30" s="249">
        <v>0.4</v>
      </c>
      <c r="I30" s="249">
        <v>0.4</v>
      </c>
      <c r="J30" s="249">
        <v>1974</v>
      </c>
      <c r="K30" s="249">
        <v>1</v>
      </c>
      <c r="L30" s="249">
        <v>1</v>
      </c>
      <c r="M30" s="249">
        <v>35</v>
      </c>
      <c r="N30" s="249">
        <v>70</v>
      </c>
      <c r="O30" s="249" t="s">
        <v>431</v>
      </c>
      <c r="P30" s="249" t="s">
        <v>432</v>
      </c>
      <c r="Q30" s="249">
        <v>0.16500000000000001</v>
      </c>
      <c r="R30" s="249">
        <v>0.16500000000000001</v>
      </c>
      <c r="S30" s="249"/>
      <c r="T30" s="249">
        <v>1983</v>
      </c>
      <c r="U30" s="249" t="s">
        <v>456</v>
      </c>
      <c r="V30" s="249" t="s">
        <v>433</v>
      </c>
      <c r="W30" s="249" t="s">
        <v>434</v>
      </c>
      <c r="X30" s="250" t="s">
        <v>520</v>
      </c>
      <c r="Y30" s="250" t="s">
        <v>521</v>
      </c>
      <c r="Z30" s="249"/>
      <c r="AA30" s="249"/>
    </row>
    <row r="31" spans="1:27" s="193" customFormat="1" ht="141.75">
      <c r="A31" s="249" t="s">
        <v>518</v>
      </c>
      <c r="B31" s="251" t="s">
        <v>522</v>
      </c>
      <c r="C31" s="251" t="s">
        <v>522</v>
      </c>
      <c r="D31" s="251" t="s">
        <v>522</v>
      </c>
      <c r="E31" s="251" t="s">
        <v>522</v>
      </c>
      <c r="F31" s="249">
        <v>0.4</v>
      </c>
      <c r="G31" s="249">
        <v>0.4</v>
      </c>
      <c r="H31" s="249">
        <v>0.4</v>
      </c>
      <c r="I31" s="249">
        <v>0.4</v>
      </c>
      <c r="J31" s="249">
        <v>1968</v>
      </c>
      <c r="K31" s="249">
        <v>1</v>
      </c>
      <c r="L31" s="249">
        <v>1</v>
      </c>
      <c r="M31" s="249">
        <v>35</v>
      </c>
      <c r="N31" s="249">
        <v>70</v>
      </c>
      <c r="O31" s="249" t="s">
        <v>431</v>
      </c>
      <c r="P31" s="249" t="s">
        <v>432</v>
      </c>
      <c r="Q31" s="249">
        <v>0.189</v>
      </c>
      <c r="R31" s="249">
        <v>0.189</v>
      </c>
      <c r="S31" s="249"/>
      <c r="T31" s="249">
        <v>1986</v>
      </c>
      <c r="U31" s="249" t="s">
        <v>456</v>
      </c>
      <c r="V31" s="249" t="s">
        <v>433</v>
      </c>
      <c r="W31" s="249" t="s">
        <v>434</v>
      </c>
      <c r="X31" s="250" t="s">
        <v>523</v>
      </c>
      <c r="Y31" s="250" t="s">
        <v>524</v>
      </c>
      <c r="Z31" s="249"/>
      <c r="AA31" s="249"/>
    </row>
    <row r="32" spans="1:27" s="193" customFormat="1" ht="157.5">
      <c r="A32" s="249" t="s">
        <v>525</v>
      </c>
      <c r="B32" s="251" t="s">
        <v>526</v>
      </c>
      <c r="C32" s="251" t="s">
        <v>526</v>
      </c>
      <c r="D32" s="251" t="s">
        <v>526</v>
      </c>
      <c r="E32" s="251" t="s">
        <v>526</v>
      </c>
      <c r="F32" s="249">
        <v>6</v>
      </c>
      <c r="G32" s="249">
        <v>6</v>
      </c>
      <c r="H32" s="249">
        <v>6</v>
      </c>
      <c r="I32" s="249">
        <v>6</v>
      </c>
      <c r="J32" s="249">
        <v>1996</v>
      </c>
      <c r="K32" s="249">
        <v>1</v>
      </c>
      <c r="L32" s="249">
        <v>1</v>
      </c>
      <c r="M32" s="249">
        <v>35</v>
      </c>
      <c r="N32" s="249">
        <v>70</v>
      </c>
      <c r="O32" s="249" t="s">
        <v>431</v>
      </c>
      <c r="P32" s="249" t="s">
        <v>498</v>
      </c>
      <c r="Q32" s="249">
        <v>1.06</v>
      </c>
      <c r="R32" s="249">
        <v>1.06</v>
      </c>
      <c r="S32" s="249"/>
      <c r="T32" s="249">
        <v>1996</v>
      </c>
      <c r="U32" s="249" t="s">
        <v>456</v>
      </c>
      <c r="V32" s="249" t="s">
        <v>433</v>
      </c>
      <c r="W32" s="249" t="s">
        <v>434</v>
      </c>
      <c r="X32" s="250" t="s">
        <v>527</v>
      </c>
      <c r="Y32" s="250" t="s">
        <v>528</v>
      </c>
      <c r="Z32" s="249"/>
      <c r="AA32" s="249"/>
    </row>
    <row r="33" spans="1:27" s="193" customFormat="1" ht="141.75">
      <c r="A33" s="249" t="s">
        <v>529</v>
      </c>
      <c r="B33" s="251" t="s">
        <v>530</v>
      </c>
      <c r="C33" s="251" t="s">
        <v>530</v>
      </c>
      <c r="D33" s="251" t="s">
        <v>530</v>
      </c>
      <c r="E33" s="251" t="s">
        <v>530</v>
      </c>
      <c r="F33" s="249">
        <v>6</v>
      </c>
      <c r="G33" s="249">
        <v>6</v>
      </c>
      <c r="H33" s="249">
        <v>6</v>
      </c>
      <c r="I33" s="249">
        <v>6</v>
      </c>
      <c r="J33" s="249">
        <v>1970</v>
      </c>
      <c r="K33" s="249">
        <v>1</v>
      </c>
      <c r="L33" s="249">
        <v>1</v>
      </c>
      <c r="M33" s="249">
        <v>35</v>
      </c>
      <c r="N33" s="249">
        <v>70</v>
      </c>
      <c r="O33" s="249" t="s">
        <v>431</v>
      </c>
      <c r="P33" s="249" t="s">
        <v>498</v>
      </c>
      <c r="Q33" s="249">
        <v>0.82</v>
      </c>
      <c r="R33" s="249">
        <v>0.82</v>
      </c>
      <c r="S33" s="249"/>
      <c r="T33" s="249">
        <v>1985</v>
      </c>
      <c r="U33" s="249" t="s">
        <v>456</v>
      </c>
      <c r="V33" s="249" t="s">
        <v>433</v>
      </c>
      <c r="W33" s="249" t="s">
        <v>434</v>
      </c>
      <c r="X33" s="250" t="s">
        <v>531</v>
      </c>
      <c r="Y33" s="250" t="s">
        <v>532</v>
      </c>
      <c r="Z33" s="249"/>
      <c r="AA33" s="249"/>
    </row>
    <row r="34" spans="1:27" s="193" customFormat="1" ht="157.5">
      <c r="A34" s="249" t="s">
        <v>533</v>
      </c>
      <c r="B34" s="251" t="s">
        <v>534</v>
      </c>
      <c r="C34" s="251" t="s">
        <v>534</v>
      </c>
      <c r="D34" s="251" t="s">
        <v>534</v>
      </c>
      <c r="E34" s="251" t="s">
        <v>534</v>
      </c>
      <c r="F34" s="249">
        <v>0.4</v>
      </c>
      <c r="G34" s="249">
        <v>0.4</v>
      </c>
      <c r="H34" s="249">
        <v>0.4</v>
      </c>
      <c r="I34" s="249">
        <v>0.4</v>
      </c>
      <c r="J34" s="249">
        <v>1950</v>
      </c>
      <c r="K34" s="249">
        <v>1</v>
      </c>
      <c r="L34" s="249">
        <v>1</v>
      </c>
      <c r="M34" s="249">
        <v>35</v>
      </c>
      <c r="N34" s="249">
        <v>70</v>
      </c>
      <c r="O34" s="249" t="s">
        <v>431</v>
      </c>
      <c r="P34" s="249" t="s">
        <v>432</v>
      </c>
      <c r="Q34" s="249">
        <v>0.51</v>
      </c>
      <c r="R34" s="249">
        <v>0.51</v>
      </c>
      <c r="S34" s="249"/>
      <c r="T34" s="249">
        <v>1980</v>
      </c>
      <c r="U34" s="249" t="s">
        <v>456</v>
      </c>
      <c r="V34" s="249" t="s">
        <v>433</v>
      </c>
      <c r="W34" s="249" t="s">
        <v>434</v>
      </c>
      <c r="X34" s="250" t="s">
        <v>535</v>
      </c>
      <c r="Y34" s="250" t="s">
        <v>536</v>
      </c>
      <c r="Z34" s="249"/>
      <c r="AA34" s="249"/>
    </row>
    <row r="35" spans="1:27" s="193" customFormat="1" ht="157.5">
      <c r="A35" s="249" t="s">
        <v>537</v>
      </c>
      <c r="B35" s="251" t="s">
        <v>538</v>
      </c>
      <c r="C35" s="251" t="s">
        <v>538</v>
      </c>
      <c r="D35" s="251" t="s">
        <v>538</v>
      </c>
      <c r="E35" s="251" t="s">
        <v>538</v>
      </c>
      <c r="F35" s="249">
        <v>0.4</v>
      </c>
      <c r="G35" s="249">
        <v>0.4</v>
      </c>
      <c r="H35" s="249">
        <v>0.4</v>
      </c>
      <c r="I35" s="249">
        <v>0.4</v>
      </c>
      <c r="J35" s="249">
        <v>1974</v>
      </c>
      <c r="K35" s="249">
        <v>1</v>
      </c>
      <c r="L35" s="249">
        <v>1</v>
      </c>
      <c r="M35" s="249">
        <v>35</v>
      </c>
      <c r="N35" s="249">
        <v>70</v>
      </c>
      <c r="O35" s="249" t="s">
        <v>431</v>
      </c>
      <c r="P35" s="249" t="s">
        <v>432</v>
      </c>
      <c r="Q35" s="249">
        <v>0.54200000000000004</v>
      </c>
      <c r="R35" s="249">
        <v>0.54200000000000004</v>
      </c>
      <c r="S35" s="249"/>
      <c r="T35" s="249">
        <v>1996</v>
      </c>
      <c r="U35" s="249" t="s">
        <v>456</v>
      </c>
      <c r="V35" s="249" t="s">
        <v>433</v>
      </c>
      <c r="W35" s="249" t="s">
        <v>434</v>
      </c>
      <c r="X35" s="250" t="s">
        <v>539</v>
      </c>
      <c r="Y35" s="250" t="s">
        <v>540</v>
      </c>
      <c r="Z35" s="249"/>
      <c r="AA35" s="249"/>
    </row>
    <row r="36" spans="1:27" s="193" customFormat="1" ht="141.75">
      <c r="A36" s="249" t="s">
        <v>541</v>
      </c>
      <c r="B36" s="251" t="s">
        <v>542</v>
      </c>
      <c r="C36" s="251" t="s">
        <v>542</v>
      </c>
      <c r="D36" s="251" t="s">
        <v>542</v>
      </c>
      <c r="E36" s="251" t="s">
        <v>542</v>
      </c>
      <c r="F36" s="249">
        <v>0.4</v>
      </c>
      <c r="G36" s="249">
        <v>0.4</v>
      </c>
      <c r="H36" s="249">
        <v>0.4</v>
      </c>
      <c r="I36" s="249">
        <v>0.4</v>
      </c>
      <c r="J36" s="249">
        <v>1971</v>
      </c>
      <c r="K36" s="249">
        <v>1</v>
      </c>
      <c r="L36" s="249">
        <v>1</v>
      </c>
      <c r="M36" s="249">
        <v>35</v>
      </c>
      <c r="N36" s="249">
        <v>70</v>
      </c>
      <c r="O36" s="249" t="s">
        <v>431</v>
      </c>
      <c r="P36" s="249" t="s">
        <v>432</v>
      </c>
      <c r="Q36" s="249">
        <v>0.58099999999999996</v>
      </c>
      <c r="R36" s="249">
        <v>0.58099999999999996</v>
      </c>
      <c r="S36" s="249"/>
      <c r="T36" s="249">
        <v>1996</v>
      </c>
      <c r="U36" s="249" t="s">
        <v>456</v>
      </c>
      <c r="V36" s="249" t="s">
        <v>433</v>
      </c>
      <c r="W36" s="249" t="s">
        <v>434</v>
      </c>
      <c r="X36" s="250" t="s">
        <v>543</v>
      </c>
      <c r="Y36" s="250" t="s">
        <v>544</v>
      </c>
      <c r="Z36" s="249"/>
      <c r="AA36" s="249"/>
    </row>
    <row r="37" spans="1:27" s="193" customFormat="1" ht="141.75">
      <c r="A37" s="249" t="s">
        <v>545</v>
      </c>
      <c r="B37" s="251" t="s">
        <v>546</v>
      </c>
      <c r="C37" s="251" t="s">
        <v>546</v>
      </c>
      <c r="D37" s="251" t="s">
        <v>546</v>
      </c>
      <c r="E37" s="251" t="s">
        <v>546</v>
      </c>
      <c r="F37" s="249">
        <v>0.4</v>
      </c>
      <c r="G37" s="249">
        <v>0.4</v>
      </c>
      <c r="H37" s="249">
        <v>0.4</v>
      </c>
      <c r="I37" s="249">
        <v>0.4</v>
      </c>
      <c r="J37" s="249">
        <v>1974</v>
      </c>
      <c r="K37" s="249">
        <v>1</v>
      </c>
      <c r="L37" s="249">
        <v>1</v>
      </c>
      <c r="M37" s="249">
        <v>35</v>
      </c>
      <c r="N37" s="249">
        <v>70</v>
      </c>
      <c r="O37" s="249" t="s">
        <v>431</v>
      </c>
      <c r="P37" s="249" t="s">
        <v>432</v>
      </c>
      <c r="Q37" s="249">
        <v>0.54600000000000004</v>
      </c>
      <c r="R37" s="249">
        <v>0.54600000000000004</v>
      </c>
      <c r="S37" s="249"/>
      <c r="T37" s="249">
        <v>1997</v>
      </c>
      <c r="U37" s="249" t="s">
        <v>456</v>
      </c>
      <c r="V37" s="249" t="s">
        <v>433</v>
      </c>
      <c r="W37" s="249" t="s">
        <v>434</v>
      </c>
      <c r="X37" s="250" t="s">
        <v>547</v>
      </c>
      <c r="Y37" s="250" t="s">
        <v>548</v>
      </c>
      <c r="Z37" s="249"/>
      <c r="AA37" s="249"/>
    </row>
    <row r="38" spans="1:27" s="193" customFormat="1" ht="141.75">
      <c r="A38" s="249" t="s">
        <v>549</v>
      </c>
      <c r="B38" s="251" t="s">
        <v>550</v>
      </c>
      <c r="C38" s="251" t="s">
        <v>550</v>
      </c>
      <c r="D38" s="251" t="s">
        <v>550</v>
      </c>
      <c r="E38" s="251" t="s">
        <v>550</v>
      </c>
      <c r="F38" s="249">
        <v>0.4</v>
      </c>
      <c r="G38" s="249">
        <v>0.4</v>
      </c>
      <c r="H38" s="249">
        <v>0.4</v>
      </c>
      <c r="I38" s="249">
        <v>0.4</v>
      </c>
      <c r="J38" s="249">
        <v>1971</v>
      </c>
      <c r="K38" s="249">
        <v>1</v>
      </c>
      <c r="L38" s="249">
        <v>1</v>
      </c>
      <c r="M38" s="249">
        <v>35</v>
      </c>
      <c r="N38" s="249">
        <v>70</v>
      </c>
      <c r="O38" s="249" t="s">
        <v>431</v>
      </c>
      <c r="P38" s="249" t="s">
        <v>432</v>
      </c>
      <c r="Q38" s="249">
        <v>0.45200000000000001</v>
      </c>
      <c r="R38" s="249">
        <v>0.45200000000000001</v>
      </c>
      <c r="S38" s="249"/>
      <c r="T38" s="249">
        <v>1997</v>
      </c>
      <c r="U38" s="249" t="s">
        <v>456</v>
      </c>
      <c r="V38" s="249" t="s">
        <v>433</v>
      </c>
      <c r="W38" s="249" t="s">
        <v>434</v>
      </c>
      <c r="X38" s="250" t="s">
        <v>551</v>
      </c>
      <c r="Y38" s="250" t="s">
        <v>552</v>
      </c>
      <c r="Z38" s="249"/>
      <c r="AA38" s="249"/>
    </row>
    <row r="39" spans="1:27" s="193" customFormat="1" ht="157.5">
      <c r="A39" s="249" t="s">
        <v>553</v>
      </c>
      <c r="B39" s="251" t="s">
        <v>554</v>
      </c>
      <c r="C39" s="251" t="s">
        <v>554</v>
      </c>
      <c r="D39" s="251" t="s">
        <v>554</v>
      </c>
      <c r="E39" s="251" t="s">
        <v>554</v>
      </c>
      <c r="F39" s="249">
        <v>0.4</v>
      </c>
      <c r="G39" s="249">
        <v>0.4</v>
      </c>
      <c r="H39" s="249">
        <v>0.4</v>
      </c>
      <c r="I39" s="249">
        <v>0.4</v>
      </c>
      <c r="J39" s="249">
        <v>1960</v>
      </c>
      <c r="K39" s="249">
        <v>1</v>
      </c>
      <c r="L39" s="249">
        <v>1</v>
      </c>
      <c r="M39" s="249">
        <v>35</v>
      </c>
      <c r="N39" s="249">
        <v>70</v>
      </c>
      <c r="O39" s="249" t="s">
        <v>431</v>
      </c>
      <c r="P39" s="249" t="s">
        <v>432</v>
      </c>
      <c r="Q39" s="249">
        <v>0.5</v>
      </c>
      <c r="R39" s="249">
        <v>0.5</v>
      </c>
      <c r="S39" s="249"/>
      <c r="T39" s="249">
        <v>1998</v>
      </c>
      <c r="U39" s="249" t="s">
        <v>456</v>
      </c>
      <c r="V39" s="249" t="s">
        <v>433</v>
      </c>
      <c r="W39" s="249" t="s">
        <v>434</v>
      </c>
      <c r="X39" s="250" t="s">
        <v>555</v>
      </c>
      <c r="Y39" s="250" t="s">
        <v>556</v>
      </c>
      <c r="Z39" s="249"/>
      <c r="AA39" s="249"/>
    </row>
    <row r="40" spans="1:27" s="193" customFormat="1" ht="157.5">
      <c r="A40" s="249" t="s">
        <v>557</v>
      </c>
      <c r="B40" s="251" t="s">
        <v>558</v>
      </c>
      <c r="C40" s="251" t="s">
        <v>558</v>
      </c>
      <c r="D40" s="251" t="s">
        <v>558</v>
      </c>
      <c r="E40" s="251" t="s">
        <v>558</v>
      </c>
      <c r="F40" s="249">
        <v>0.4</v>
      </c>
      <c r="G40" s="249">
        <v>0.4</v>
      </c>
      <c r="H40" s="249">
        <v>0.4</v>
      </c>
      <c r="I40" s="249">
        <v>0.4</v>
      </c>
      <c r="J40" s="249">
        <v>1971</v>
      </c>
      <c r="K40" s="249">
        <v>1</v>
      </c>
      <c r="L40" s="249">
        <v>1</v>
      </c>
      <c r="M40" s="249">
        <v>35</v>
      </c>
      <c r="N40" s="249">
        <v>70</v>
      </c>
      <c r="O40" s="249" t="s">
        <v>431</v>
      </c>
      <c r="P40" s="249" t="s">
        <v>432</v>
      </c>
      <c r="Q40" s="249">
        <v>0.4</v>
      </c>
      <c r="R40" s="249">
        <v>0.4</v>
      </c>
      <c r="S40" s="249"/>
      <c r="T40" s="249">
        <v>1998</v>
      </c>
      <c r="U40" s="249" t="s">
        <v>456</v>
      </c>
      <c r="V40" s="249" t="s">
        <v>433</v>
      </c>
      <c r="W40" s="249" t="s">
        <v>434</v>
      </c>
      <c r="X40" s="250" t="s">
        <v>559</v>
      </c>
      <c r="Y40" s="250" t="s">
        <v>560</v>
      </c>
      <c r="Z40" s="249"/>
      <c r="AA40" s="24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E25" sqref="E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ЭN232705_14</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Строительство и реконструкция ВЛ-0,4/10 кВ г. Вязники и Вязниковский район (11,67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23" t="s">
        <v>475</v>
      </c>
      <c r="D22" s="4"/>
      <c r="E22" s="4"/>
      <c r="F22" s="3"/>
      <c r="G22" s="3"/>
      <c r="H22" s="3"/>
      <c r="I22" s="3"/>
      <c r="J22" s="3"/>
      <c r="K22" s="3"/>
      <c r="L22" s="3"/>
      <c r="M22" s="3"/>
      <c r="N22" s="3"/>
      <c r="O22" s="3"/>
      <c r="P22" s="3"/>
    </row>
    <row r="23" spans="1:21" ht="63">
      <c r="A23" s="101" t="s">
        <v>59</v>
      </c>
      <c r="B23" s="17" t="s">
        <v>56</v>
      </c>
      <c r="C23" s="102" t="s">
        <v>476</v>
      </c>
    </row>
    <row r="24" spans="1:21" ht="63" customHeight="1">
      <c r="A24" s="101" t="s">
        <v>58</v>
      </c>
      <c r="B24" s="17" t="s">
        <v>278</v>
      </c>
      <c r="C24" s="102" t="s">
        <v>495</v>
      </c>
    </row>
    <row r="25" spans="1:21" ht="63" customHeight="1">
      <c r="A25" s="101" t="s">
        <v>57</v>
      </c>
      <c r="B25" s="17" t="s">
        <v>213</v>
      </c>
      <c r="C25" s="102" t="s">
        <v>488</v>
      </c>
      <c r="E25" s="224"/>
    </row>
    <row r="26" spans="1:21" ht="42.75" customHeight="1">
      <c r="A26" s="101" t="s">
        <v>55</v>
      </c>
      <c r="B26" s="17" t="s">
        <v>162</v>
      </c>
      <c r="C26" s="102" t="s">
        <v>166</v>
      </c>
    </row>
    <row r="27" spans="1:21" ht="59.25" customHeight="1">
      <c r="A27" s="101" t="s">
        <v>54</v>
      </c>
      <c r="B27" s="17" t="s">
        <v>204</v>
      </c>
      <c r="C27" s="219" t="s">
        <v>477</v>
      </c>
    </row>
    <row r="28" spans="1:21" ht="42.75" customHeight="1">
      <c r="A28" s="101" t="s">
        <v>52</v>
      </c>
      <c r="B28" s="17" t="s">
        <v>53</v>
      </c>
      <c r="C28" s="102">
        <v>2027</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4"/>
  <sheetViews>
    <sheetView tabSelected="1" view="pageBreakPreview" topLeftCell="A7" zoomScale="80" zoomScaleNormal="80" zoomScaleSheetLayoutView="80" workbookViewId="0">
      <selection activeCell="E27" sqref="E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66" t="str">
        <f>T1Code</f>
        <v>ЭN232705_14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66" t="str">
        <f>T1Titul</f>
        <v xml:space="preserve">Строительство и реконструкция ВЛ-0,4/10 кВ г. Вязники и Вязниковский район (11,67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3" t="s">
        <v>392</v>
      </c>
      <c r="B24" s="204" t="s">
        <v>393</v>
      </c>
      <c r="C24" s="203" t="s">
        <v>394</v>
      </c>
      <c r="D24" s="203" t="s">
        <v>395</v>
      </c>
      <c r="E24" s="203" t="s">
        <v>396</v>
      </c>
      <c r="F24" s="203" t="s">
        <v>397</v>
      </c>
      <c r="G24" s="203" t="s">
        <v>398</v>
      </c>
      <c r="H24" s="203" t="s">
        <v>399</v>
      </c>
      <c r="I24" s="203" t="s">
        <v>400</v>
      </c>
      <c r="J24" s="203" t="s">
        <v>401</v>
      </c>
      <c r="K24" s="204" t="s">
        <v>402</v>
      </c>
      <c r="L24" s="204" t="s">
        <v>403</v>
      </c>
      <c r="M24" s="205" t="s">
        <v>404</v>
      </c>
      <c r="N24" s="204" t="s">
        <v>405</v>
      </c>
      <c r="O24" s="203" t="s">
        <v>406</v>
      </c>
      <c r="P24" s="203" t="s">
        <v>407</v>
      </c>
      <c r="Q24" s="203" t="s">
        <v>408</v>
      </c>
      <c r="R24" s="203" t="s">
        <v>399</v>
      </c>
      <c r="S24" s="203" t="s">
        <v>409</v>
      </c>
      <c r="T24" s="203" t="s">
        <v>410</v>
      </c>
      <c r="U24" s="203" t="s">
        <v>411</v>
      </c>
      <c r="V24" s="203" t="s">
        <v>408</v>
      </c>
      <c r="W24" s="206" t="s">
        <v>412</v>
      </c>
      <c r="X24" s="206" t="s">
        <v>413</v>
      </c>
      <c r="Y24" s="206" t="s">
        <v>414</v>
      </c>
      <c r="Z24" s="207" t="s">
        <v>415</v>
      </c>
    </row>
    <row r="25" spans="1:28" ht="16.5" customHeight="1">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ht="60">
      <c r="A26" s="368" t="s">
        <v>562</v>
      </c>
      <c r="B26" s="368"/>
      <c r="C26" s="368">
        <v>32.9166666669189</v>
      </c>
      <c r="D26" s="368">
        <v>3874</v>
      </c>
      <c r="E26" s="368"/>
      <c r="F26" s="368">
        <v>12156.250000024214</v>
      </c>
      <c r="G26" s="368"/>
      <c r="H26" s="368">
        <v>107491</v>
      </c>
      <c r="I26" s="368">
        <v>0.1130908634213489</v>
      </c>
      <c r="J26" s="368">
        <v>3.6040226623624307E-2</v>
      </c>
      <c r="K26" s="368"/>
      <c r="L26" s="368"/>
      <c r="M26" s="368">
        <v>2027</v>
      </c>
      <c r="N26" s="368">
        <v>0</v>
      </c>
      <c r="O26" s="368">
        <v>0</v>
      </c>
      <c r="P26" s="368">
        <v>0</v>
      </c>
      <c r="Q26" s="368">
        <v>0</v>
      </c>
      <c r="R26" s="368">
        <v>107491</v>
      </c>
      <c r="S26" s="368">
        <v>0</v>
      </c>
      <c r="T26" s="368">
        <v>0</v>
      </c>
      <c r="U26" s="368"/>
      <c r="V26" s="368"/>
      <c r="W26" s="368">
        <v>-0.1130908634213489</v>
      </c>
      <c r="X26" s="368">
        <v>-3.6040226623624307E-2</v>
      </c>
      <c r="Y26" s="368"/>
      <c r="Z26" s="368" t="s">
        <v>563</v>
      </c>
    </row>
    <row r="27" spans="1:28">
      <c r="A27" s="368"/>
      <c r="B27" s="368" t="s">
        <v>564</v>
      </c>
      <c r="C27" s="368">
        <v>1.6666666666860692</v>
      </c>
      <c r="D27" s="368">
        <v>622</v>
      </c>
      <c r="E27" s="368"/>
      <c r="F27" s="368">
        <v>1036.6666666787351</v>
      </c>
      <c r="G27" s="368"/>
      <c r="H27" s="368">
        <v>107491</v>
      </c>
      <c r="I27" s="368">
        <v>9.644218275750854E-3</v>
      </c>
      <c r="J27" s="368">
        <v>5.7865309653831482E-3</v>
      </c>
      <c r="K27" s="368" t="s">
        <v>565</v>
      </c>
      <c r="L27" s="368" t="s">
        <v>566</v>
      </c>
      <c r="M27" s="368"/>
      <c r="N27" s="368"/>
      <c r="O27" s="368"/>
      <c r="P27" s="368"/>
      <c r="Q27" s="368"/>
      <c r="R27" s="368"/>
      <c r="S27" s="368"/>
      <c r="T27" s="368"/>
      <c r="U27" s="368"/>
      <c r="V27" s="368"/>
      <c r="W27" s="368"/>
      <c r="X27" s="368"/>
      <c r="Y27" s="368"/>
      <c r="Z27" s="368"/>
    </row>
    <row r="28" spans="1:28">
      <c r="A28" s="368"/>
      <c r="B28" s="368"/>
      <c r="C28" s="368">
        <v>3.1666666666860692</v>
      </c>
      <c r="D28" s="368">
        <v>331</v>
      </c>
      <c r="E28" s="368"/>
      <c r="F28" s="368">
        <v>1048.1666666730889</v>
      </c>
      <c r="G28" s="368"/>
      <c r="H28" s="368">
        <v>107491</v>
      </c>
      <c r="I28" s="368">
        <v>9.7512039768267948E-3</v>
      </c>
      <c r="J28" s="368">
        <v>3.0793275716106466E-3</v>
      </c>
      <c r="K28" s="368" t="s">
        <v>567</v>
      </c>
      <c r="L28" s="368" t="s">
        <v>566</v>
      </c>
      <c r="M28" s="368"/>
      <c r="N28" s="368"/>
      <c r="O28" s="368"/>
      <c r="P28" s="368"/>
      <c r="Q28" s="368"/>
      <c r="R28" s="368"/>
      <c r="S28" s="368"/>
      <c r="T28" s="368"/>
      <c r="U28" s="368"/>
      <c r="V28" s="368"/>
      <c r="W28" s="368"/>
      <c r="X28" s="368"/>
      <c r="Y28" s="368"/>
      <c r="Z28" s="368"/>
    </row>
    <row r="29" spans="1:28">
      <c r="A29" s="368"/>
      <c r="B29" s="368"/>
      <c r="C29" s="368">
        <v>1.7499999999417923</v>
      </c>
      <c r="D29" s="368">
        <v>705</v>
      </c>
      <c r="E29" s="368"/>
      <c r="F29" s="368">
        <v>1233.7499999589636</v>
      </c>
      <c r="G29" s="368"/>
      <c r="H29" s="368">
        <v>107491</v>
      </c>
      <c r="I29" s="368">
        <v>1.1477705109813507E-2</v>
      </c>
      <c r="J29" s="368">
        <v>6.5586886343972986E-3</v>
      </c>
      <c r="K29" s="368" t="s">
        <v>568</v>
      </c>
      <c r="L29" s="368" t="s">
        <v>569</v>
      </c>
      <c r="M29" s="368"/>
      <c r="N29" s="368"/>
      <c r="O29" s="368"/>
      <c r="P29" s="368"/>
      <c r="Q29" s="368"/>
      <c r="R29" s="368"/>
      <c r="S29" s="368"/>
      <c r="T29" s="368"/>
      <c r="U29" s="368"/>
      <c r="V29" s="368"/>
      <c r="W29" s="368"/>
      <c r="X29" s="368"/>
      <c r="Y29" s="368"/>
      <c r="Z29" s="368"/>
    </row>
    <row r="30" spans="1:28">
      <c r="A30" s="368"/>
      <c r="B30" s="368"/>
      <c r="C30" s="368">
        <v>1.0000000001164153</v>
      </c>
      <c r="D30" s="368">
        <v>634</v>
      </c>
      <c r="E30" s="368"/>
      <c r="F30" s="368">
        <v>634.00000007380731</v>
      </c>
      <c r="G30" s="368"/>
      <c r="H30" s="368">
        <v>107491</v>
      </c>
      <c r="I30" s="368">
        <v>5.8981682194212291E-3</v>
      </c>
      <c r="J30" s="368">
        <v>5.8981682187345917E-3</v>
      </c>
      <c r="K30" s="368" t="s">
        <v>570</v>
      </c>
      <c r="L30" s="368" t="s">
        <v>566</v>
      </c>
      <c r="M30" s="368"/>
      <c r="N30" s="368"/>
      <c r="O30" s="368"/>
      <c r="P30" s="368"/>
      <c r="Q30" s="368"/>
      <c r="R30" s="368"/>
      <c r="S30" s="368"/>
      <c r="T30" s="368"/>
      <c r="U30" s="368"/>
      <c r="V30" s="368"/>
      <c r="W30" s="368"/>
      <c r="X30" s="368"/>
      <c r="Y30" s="368"/>
      <c r="Z30" s="368"/>
    </row>
    <row r="31" spans="1:28">
      <c r="A31" s="368"/>
      <c r="B31" s="368"/>
      <c r="C31" s="368">
        <v>5.8333333333139308</v>
      </c>
      <c r="D31" s="368">
        <v>1347</v>
      </c>
      <c r="E31" s="368"/>
      <c r="F31" s="368">
        <v>7857.4999999738648</v>
      </c>
      <c r="G31" s="368"/>
      <c r="H31" s="368">
        <v>107491</v>
      </c>
      <c r="I31" s="368">
        <v>7.3099143183837395E-2</v>
      </c>
      <c r="J31" s="368">
        <v>1.2531281688699519E-2</v>
      </c>
      <c r="K31" s="368" t="s">
        <v>571</v>
      </c>
      <c r="L31" s="368" t="s">
        <v>566</v>
      </c>
      <c r="M31" s="368"/>
      <c r="N31" s="368"/>
      <c r="O31" s="368"/>
      <c r="P31" s="368"/>
      <c r="Q31" s="368"/>
      <c r="R31" s="368"/>
      <c r="S31" s="368"/>
      <c r="T31" s="368"/>
      <c r="U31" s="368"/>
      <c r="V31" s="368"/>
      <c r="W31" s="368"/>
      <c r="X31" s="368"/>
      <c r="Y31" s="368"/>
      <c r="Z31" s="368"/>
    </row>
    <row r="32" spans="1:28">
      <c r="A32" s="368"/>
      <c r="B32" s="368"/>
      <c r="C32" s="368">
        <v>0.50000000005820766</v>
      </c>
      <c r="D32" s="368">
        <v>39</v>
      </c>
      <c r="E32" s="368"/>
      <c r="F32" s="368">
        <v>19.500000002270099</v>
      </c>
      <c r="G32" s="368"/>
      <c r="H32" s="368">
        <v>107491</v>
      </c>
      <c r="I32" s="368">
        <v>1.8141053671721444E-4</v>
      </c>
      <c r="J32" s="368">
        <v>3.6282107339219097E-4</v>
      </c>
      <c r="K32" s="368" t="s">
        <v>572</v>
      </c>
      <c r="L32" s="368" t="s">
        <v>569</v>
      </c>
      <c r="M32" s="368"/>
      <c r="N32" s="368"/>
      <c r="O32" s="368"/>
      <c r="P32" s="368"/>
      <c r="Q32" s="368"/>
      <c r="R32" s="368"/>
      <c r="S32" s="368"/>
      <c r="T32" s="368"/>
      <c r="U32" s="368"/>
      <c r="V32" s="368"/>
      <c r="W32" s="368"/>
      <c r="X32" s="368"/>
      <c r="Y32" s="368"/>
      <c r="Z32" s="368"/>
    </row>
    <row r="33" spans="1:26">
      <c r="A33" s="368"/>
      <c r="B33" s="368"/>
      <c r="C33" s="368">
        <v>1.3333333333139308</v>
      </c>
      <c r="D33" s="368">
        <v>192</v>
      </c>
      <c r="E33" s="368"/>
      <c r="F33" s="368">
        <v>255.99999999627471</v>
      </c>
      <c r="G33" s="368"/>
      <c r="H33" s="368">
        <v>107491</v>
      </c>
      <c r="I33" s="368">
        <v>2.3815947381294685E-3</v>
      </c>
      <c r="J33" s="368">
        <v>1.7861960536230941E-3</v>
      </c>
      <c r="K33" s="368" t="s">
        <v>573</v>
      </c>
      <c r="L33" s="368" t="s">
        <v>574</v>
      </c>
      <c r="M33" s="368"/>
      <c r="N33" s="368"/>
      <c r="O33" s="368"/>
      <c r="P33" s="368"/>
      <c r="Q33" s="368"/>
      <c r="R33" s="368"/>
      <c r="S33" s="368"/>
      <c r="T33" s="368"/>
      <c r="U33" s="368"/>
      <c r="V33" s="368"/>
      <c r="W33" s="368"/>
      <c r="X33" s="368"/>
      <c r="Y33" s="368"/>
      <c r="Z33" s="368"/>
    </row>
    <row r="34" spans="1:26">
      <c r="A34" s="368"/>
      <c r="B34" s="368"/>
      <c r="C34" s="368">
        <v>17.666666666802485</v>
      </c>
      <c r="D34" s="368">
        <v>4</v>
      </c>
      <c r="E34" s="368"/>
      <c r="F34" s="368">
        <v>70.666666667209938</v>
      </c>
      <c r="G34" s="368"/>
      <c r="H34" s="368">
        <v>107491</v>
      </c>
      <c r="I34" s="368">
        <v>6.5741938085244291E-4</v>
      </c>
      <c r="J34" s="368">
        <v>3.7212417783814456E-5</v>
      </c>
      <c r="K34" s="368" t="s">
        <v>575</v>
      </c>
      <c r="L34" s="368" t="s">
        <v>574</v>
      </c>
      <c r="M34" s="368"/>
      <c r="N34" s="368"/>
      <c r="O34" s="368"/>
      <c r="P34" s="368"/>
      <c r="Q34" s="368"/>
      <c r="R34" s="368"/>
      <c r="S34" s="368"/>
      <c r="T34" s="368"/>
      <c r="U34" s="368"/>
      <c r="V34" s="368"/>
      <c r="W34" s="368"/>
      <c r="X34" s="368"/>
      <c r="Y34" s="368"/>
      <c r="Z34" s="368"/>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66" t="str">
        <f>T1Code</f>
        <v>ЭN232705_14</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66" t="str">
        <f>T1Titul</f>
        <v xml:space="preserve">Строительство и реконструкция ВЛ-0,4/10 кВ г. Вязники и Вязниковский район (11,67 км) </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8" t="s">
        <v>1</v>
      </c>
      <c r="B19" s="268" t="s">
        <v>374</v>
      </c>
      <c r="C19" s="268" t="s">
        <v>375</v>
      </c>
      <c r="D19" s="268" t="s">
        <v>376</v>
      </c>
      <c r="E19" s="295" t="s">
        <v>377</v>
      </c>
      <c r="F19" s="296"/>
      <c r="G19" s="296"/>
      <c r="H19" s="296"/>
      <c r="I19" s="297"/>
      <c r="J19" s="268" t="s">
        <v>378</v>
      </c>
      <c r="K19" s="268"/>
      <c r="L19" s="268"/>
      <c r="M19" s="268"/>
      <c r="N19" s="268"/>
      <c r="O19" s="268"/>
      <c r="P19" s="3"/>
      <c r="Q19" s="3"/>
      <c r="R19" s="3"/>
      <c r="S19" s="3"/>
      <c r="T19" s="3"/>
      <c r="U19" s="3"/>
      <c r="V19" s="3"/>
      <c r="W19" s="3"/>
    </row>
    <row r="20" spans="1:26" s="2" customFormat="1" ht="51" customHeight="1">
      <c r="A20" s="268"/>
      <c r="B20" s="268"/>
      <c r="C20" s="268"/>
      <c r="D20" s="268"/>
      <c r="E20" s="197" t="s">
        <v>379</v>
      </c>
      <c r="F20" s="197" t="s">
        <v>380</v>
      </c>
      <c r="G20" s="197" t="s">
        <v>381</v>
      </c>
      <c r="H20" s="197" t="s">
        <v>382</v>
      </c>
      <c r="I20" s="197" t="s">
        <v>72</v>
      </c>
      <c r="J20" s="197" t="s">
        <v>383</v>
      </c>
      <c r="K20" s="197" t="s">
        <v>384</v>
      </c>
      <c r="L20" s="198" t="s">
        <v>385</v>
      </c>
      <c r="M20" s="199" t="s">
        <v>386</v>
      </c>
      <c r="N20" s="199" t="s">
        <v>387</v>
      </c>
      <c r="O20" s="199" t="s">
        <v>388</v>
      </c>
      <c r="P20" s="3"/>
      <c r="Q20" s="3"/>
      <c r="R20" s="3"/>
      <c r="S20" s="3"/>
      <c r="T20" s="3"/>
      <c r="U20" s="3"/>
      <c r="V20" s="3"/>
      <c r="W20" s="3"/>
    </row>
    <row r="21" spans="1:26" s="2" customFormat="1" ht="16.5" customHeight="1">
      <c r="A21" s="200">
        <v>1</v>
      </c>
      <c r="B21" s="19">
        <v>2</v>
      </c>
      <c r="C21" s="200">
        <v>3</v>
      </c>
      <c r="D21" s="19">
        <v>4</v>
      </c>
      <c r="E21" s="200">
        <v>5</v>
      </c>
      <c r="F21" s="19">
        <v>6</v>
      </c>
      <c r="G21" s="200">
        <v>7</v>
      </c>
      <c r="H21" s="19">
        <v>8</v>
      </c>
      <c r="I21" s="200">
        <v>9</v>
      </c>
      <c r="J21" s="19">
        <v>10</v>
      </c>
      <c r="K21" s="200">
        <v>11</v>
      </c>
      <c r="L21" s="19">
        <v>12</v>
      </c>
      <c r="M21" s="200">
        <v>13</v>
      </c>
      <c r="N21" s="19">
        <v>14</v>
      </c>
      <c r="O21" s="200">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493</v>
      </c>
      <c r="B5" s="299"/>
      <c r="C5" s="299"/>
      <c r="D5" s="299"/>
      <c r="E5" s="299"/>
      <c r="F5" s="299"/>
      <c r="G5" s="299"/>
      <c r="H5" s="299"/>
      <c r="I5" s="299"/>
      <c r="J5" s="299"/>
      <c r="K5" s="299"/>
    </row>
    <row r="6" spans="1:11">
      <c r="A6" s="300"/>
      <c r="B6" s="300"/>
      <c r="C6" s="300"/>
      <c r="D6" s="300"/>
      <c r="E6" s="300"/>
      <c r="F6" s="300"/>
      <c r="G6" s="300"/>
      <c r="H6" s="300"/>
      <c r="I6" s="300"/>
      <c r="J6" s="242"/>
      <c r="K6" s="242"/>
    </row>
    <row r="7" spans="1:11">
      <c r="A7" s="301" t="s">
        <v>494</v>
      </c>
      <c r="B7" s="301"/>
      <c r="C7" s="301"/>
      <c r="D7" s="301"/>
      <c r="E7" s="301"/>
      <c r="F7" s="301"/>
      <c r="G7" s="301"/>
      <c r="H7" s="301"/>
      <c r="I7" s="301"/>
      <c r="J7" s="242"/>
      <c r="K7" s="243" t="s">
        <v>291</v>
      </c>
    </row>
    <row r="8" spans="1:11">
      <c r="A8" s="301"/>
      <c r="B8" s="301"/>
      <c r="C8" s="301"/>
      <c r="D8" s="301"/>
      <c r="E8" s="301"/>
      <c r="F8" s="301"/>
      <c r="G8" s="301"/>
      <c r="H8" s="301"/>
      <c r="I8" s="301"/>
      <c r="J8" s="242"/>
      <c r="K8" s="243" t="s">
        <v>292</v>
      </c>
    </row>
    <row r="9" spans="1:11">
      <c r="A9" s="301"/>
      <c r="B9" s="301"/>
      <c r="C9" s="301"/>
      <c r="D9" s="301"/>
      <c r="E9" s="301"/>
      <c r="F9" s="301"/>
      <c r="G9" s="301"/>
      <c r="H9" s="301"/>
      <c r="I9" s="301"/>
      <c r="J9" s="242"/>
      <c r="K9" s="243"/>
    </row>
    <row r="10" spans="1:11">
      <c r="A10" s="301"/>
      <c r="B10" s="301"/>
      <c r="C10" s="301"/>
      <c r="D10" s="301"/>
      <c r="E10" s="301"/>
      <c r="F10" s="301"/>
      <c r="G10" s="301"/>
      <c r="H10" s="301"/>
      <c r="I10" s="301"/>
      <c r="J10" s="242"/>
      <c r="K10" s="244" t="s">
        <v>293</v>
      </c>
    </row>
    <row r="11" spans="1:11">
      <c r="A11" s="301"/>
      <c r="B11" s="301"/>
      <c r="C11" s="301"/>
      <c r="D11" s="301"/>
      <c r="E11" s="301"/>
      <c r="F11" s="301"/>
      <c r="G11" s="301"/>
      <c r="H11" s="301"/>
      <c r="I11" s="301"/>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245">
        <v>9166.6666666666679</v>
      </c>
    </row>
    <row r="15" spans="1:11">
      <c r="A15" s="225" t="s">
        <v>478</v>
      </c>
      <c r="B15" s="246">
        <v>2027</v>
      </c>
    </row>
    <row r="16" spans="1:11" hidden="1">
      <c r="A16" s="225"/>
      <c r="B16" s="226"/>
    </row>
    <row r="17" spans="1:14">
      <c r="A17" s="142" t="s">
        <v>300</v>
      </c>
      <c r="B17" s="145">
        <v>0</v>
      </c>
    </row>
    <row r="18" spans="1:14">
      <c r="A18" s="144" t="s">
        <v>301</v>
      </c>
      <c r="B18" s="246">
        <v>15</v>
      </c>
      <c r="D18" s="137" t="s">
        <v>302</v>
      </c>
    </row>
    <row r="19" spans="1:14" ht="16.5" thickBot="1">
      <c r="A19" s="146" t="s">
        <v>303</v>
      </c>
      <c r="B19" s="247">
        <v>1</v>
      </c>
      <c r="D19" s="298" t="s">
        <v>304</v>
      </c>
      <c r="E19" s="298"/>
      <c r="F19" s="148">
        <f ca="1">IF((B83+B84)&lt;=7,B83+B84,"не окупается")</f>
        <v>2.6498506290517732</v>
      </c>
      <c r="N19" s="149"/>
    </row>
    <row r="20" spans="1:14">
      <c r="A20" s="141" t="s">
        <v>305</v>
      </c>
      <c r="B20" s="145">
        <v>0</v>
      </c>
      <c r="D20" s="298" t="s">
        <v>306</v>
      </c>
      <c r="E20" s="298"/>
      <c r="F20" s="148">
        <f ca="1">IF((B86+B87)&lt;=7,B86+B87,"не окупается")</f>
        <v>2.9305198440230917</v>
      </c>
    </row>
    <row r="21" spans="1:14">
      <c r="A21" s="142" t="s">
        <v>307</v>
      </c>
      <c r="B21" s="246">
        <v>5</v>
      </c>
      <c r="D21" s="298" t="s">
        <v>479</v>
      </c>
      <c r="E21" s="298"/>
      <c r="F21" s="150">
        <f>H80</f>
        <v>1298.7139224524822</v>
      </c>
    </row>
    <row r="22" spans="1:14">
      <c r="A22" s="142" t="s">
        <v>308</v>
      </c>
      <c r="B22" s="246">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7">
        <f>B14</f>
        <v>9166.6666666666679</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228" t="s">
        <v>480</v>
      </c>
      <c r="B40" s="248">
        <v>15.825516369623999</v>
      </c>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row>
    <row r="41" spans="1:32" s="137" customFormat="1">
      <c r="A41" s="228" t="s">
        <v>481</v>
      </c>
      <c r="B41" s="248">
        <f>150*3</f>
        <v>450</v>
      </c>
      <c r="C41" s="173">
        <f>B41</f>
        <v>450</v>
      </c>
      <c r="D41" s="173">
        <f>C41</f>
        <v>450</v>
      </c>
      <c r="E41" s="173">
        <f t="shared" ref="E41:AF41" si="0">D41</f>
        <v>450</v>
      </c>
      <c r="F41" s="173">
        <f t="shared" si="0"/>
        <v>450</v>
      </c>
      <c r="G41" s="173">
        <f t="shared" si="0"/>
        <v>450</v>
      </c>
      <c r="H41" s="173">
        <f t="shared" si="0"/>
        <v>450</v>
      </c>
      <c r="I41" s="173">
        <f t="shared" si="0"/>
        <v>450</v>
      </c>
      <c r="J41" s="173">
        <f t="shared" si="0"/>
        <v>450</v>
      </c>
      <c r="K41" s="173">
        <f t="shared" si="0"/>
        <v>450</v>
      </c>
      <c r="L41" s="173">
        <f t="shared" si="0"/>
        <v>450</v>
      </c>
      <c r="M41" s="173">
        <f t="shared" si="0"/>
        <v>450</v>
      </c>
      <c r="N41" s="173">
        <f t="shared" si="0"/>
        <v>450</v>
      </c>
      <c r="O41" s="173">
        <f t="shared" si="0"/>
        <v>450</v>
      </c>
      <c r="P41" s="173">
        <f t="shared" si="0"/>
        <v>450</v>
      </c>
      <c r="Q41" s="173">
        <f t="shared" si="0"/>
        <v>450</v>
      </c>
      <c r="R41" s="173">
        <f t="shared" si="0"/>
        <v>450</v>
      </c>
      <c r="S41" s="173">
        <f t="shared" si="0"/>
        <v>450</v>
      </c>
      <c r="T41" s="173">
        <f t="shared" si="0"/>
        <v>450</v>
      </c>
      <c r="U41" s="173">
        <f t="shared" si="0"/>
        <v>450</v>
      </c>
      <c r="V41" s="173">
        <f t="shared" si="0"/>
        <v>450</v>
      </c>
      <c r="W41" s="173">
        <f t="shared" si="0"/>
        <v>450</v>
      </c>
      <c r="X41" s="173">
        <f t="shared" si="0"/>
        <v>450</v>
      </c>
      <c r="Y41" s="173">
        <f t="shared" si="0"/>
        <v>450</v>
      </c>
      <c r="Z41" s="173">
        <f t="shared" si="0"/>
        <v>450</v>
      </c>
      <c r="AA41" s="173">
        <f t="shared" si="0"/>
        <v>450</v>
      </c>
      <c r="AB41" s="173">
        <f t="shared" si="0"/>
        <v>450</v>
      </c>
      <c r="AC41" s="173">
        <f t="shared" si="0"/>
        <v>450</v>
      </c>
      <c r="AD41" s="173">
        <f t="shared" si="0"/>
        <v>450</v>
      </c>
      <c r="AE41" s="173">
        <f t="shared" si="0"/>
        <v>450</v>
      </c>
      <c r="AF41" s="173">
        <f t="shared" si="0"/>
        <v>450</v>
      </c>
    </row>
    <row r="42" spans="1:32" s="137" customFormat="1" ht="16.5" thickBot="1">
      <c r="A42" s="229" t="s">
        <v>315</v>
      </c>
      <c r="B42" s="230">
        <f>B30+B40+B41</f>
        <v>9632.4921830362928</v>
      </c>
      <c r="C42" s="230">
        <f>C41</f>
        <v>450</v>
      </c>
      <c r="D42" s="230">
        <f>-B64+D41</f>
        <v>2858.1230457590732</v>
      </c>
      <c r="E42" s="230">
        <f t="shared" ref="E42:AF42" si="1">-C64+E41</f>
        <v>450</v>
      </c>
      <c r="F42" s="230">
        <f t="shared" si="1"/>
        <v>1011.7529836619905</v>
      </c>
      <c r="G42" s="230">
        <f t="shared" si="1"/>
        <v>450</v>
      </c>
      <c r="H42" s="230">
        <f t="shared" si="1"/>
        <v>550.16046813771982</v>
      </c>
      <c r="I42" s="230">
        <f t="shared" si="1"/>
        <v>450</v>
      </c>
      <c r="J42" s="230">
        <f t="shared" si="1"/>
        <v>450</v>
      </c>
      <c r="K42" s="230">
        <f t="shared" si="1"/>
        <v>450</v>
      </c>
      <c r="L42" s="230">
        <f t="shared" si="1"/>
        <v>450</v>
      </c>
      <c r="M42" s="230">
        <f t="shared" si="1"/>
        <v>450</v>
      </c>
      <c r="N42" s="230">
        <f t="shared" si="1"/>
        <v>450</v>
      </c>
      <c r="O42" s="230">
        <f t="shared" si="1"/>
        <v>450</v>
      </c>
      <c r="P42" s="230">
        <f t="shared" si="1"/>
        <v>450</v>
      </c>
      <c r="Q42" s="230">
        <f t="shared" si="1"/>
        <v>450</v>
      </c>
      <c r="R42" s="230">
        <f t="shared" si="1"/>
        <v>450</v>
      </c>
      <c r="S42" s="230">
        <f t="shared" si="1"/>
        <v>450</v>
      </c>
      <c r="T42" s="230">
        <f t="shared" si="1"/>
        <v>562.5</v>
      </c>
      <c r="U42" s="230">
        <f t="shared" si="1"/>
        <v>562.5</v>
      </c>
      <c r="V42" s="230">
        <f t="shared" si="1"/>
        <v>590.625</v>
      </c>
      <c r="W42" s="230">
        <f t="shared" si="1"/>
        <v>590.625</v>
      </c>
      <c r="X42" s="230">
        <f t="shared" si="1"/>
        <v>597.65625</v>
      </c>
      <c r="Y42" s="230">
        <f t="shared" si="1"/>
        <v>597.65625</v>
      </c>
      <c r="Z42" s="230">
        <f t="shared" si="1"/>
        <v>599.4140625</v>
      </c>
      <c r="AA42" s="230">
        <f t="shared" si="1"/>
        <v>599.4140625</v>
      </c>
      <c r="AB42" s="230">
        <f t="shared" si="1"/>
        <v>599.853515625</v>
      </c>
      <c r="AC42" s="230">
        <f t="shared" si="1"/>
        <v>599.853515625</v>
      </c>
      <c r="AD42" s="230">
        <f t="shared" si="1"/>
        <v>599.96337890625</v>
      </c>
      <c r="AE42" s="230">
        <f t="shared" si="1"/>
        <v>599.96337890625</v>
      </c>
      <c r="AF42" s="230">
        <f t="shared" si="1"/>
        <v>599.9908447265625</v>
      </c>
    </row>
    <row r="43" spans="1:32" ht="16.5" thickBot="1"/>
    <row r="44" spans="1:32">
      <c r="A44" s="172"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228" t="s">
        <v>325</v>
      </c>
      <c r="B45" s="173">
        <v>0</v>
      </c>
      <c r="C45" s="173">
        <v>0</v>
      </c>
      <c r="D45" s="173">
        <v>0</v>
      </c>
      <c r="E45" s="173">
        <v>0</v>
      </c>
      <c r="F45" s="173">
        <v>0</v>
      </c>
      <c r="G45" s="173">
        <v>0</v>
      </c>
      <c r="H45" s="173">
        <v>0</v>
      </c>
      <c r="I45" s="173">
        <v>0</v>
      </c>
      <c r="J45" s="173">
        <v>0</v>
      </c>
      <c r="K45" s="173">
        <v>0</v>
      </c>
      <c r="L45" s="173">
        <v>0</v>
      </c>
      <c r="M45" s="173">
        <v>0</v>
      </c>
      <c r="N45" s="173">
        <v>0</v>
      </c>
      <c r="O45" s="173">
        <v>0</v>
      </c>
      <c r="P45" s="173">
        <v>0</v>
      </c>
      <c r="Q45" s="173">
        <v>0</v>
      </c>
      <c r="R45" s="173">
        <v>0</v>
      </c>
      <c r="S45" s="173">
        <v>0</v>
      </c>
      <c r="T45" s="173">
        <v>0</v>
      </c>
      <c r="U45" s="173">
        <v>0</v>
      </c>
      <c r="V45" s="173">
        <v>0</v>
      </c>
      <c r="W45" s="173">
        <v>0</v>
      </c>
      <c r="X45" s="173">
        <v>0</v>
      </c>
      <c r="Y45" s="173">
        <v>0</v>
      </c>
      <c r="Z45" s="173">
        <v>0</v>
      </c>
      <c r="AA45" s="173">
        <v>0</v>
      </c>
      <c r="AB45" s="173">
        <v>0</v>
      </c>
      <c r="AC45" s="173">
        <v>0</v>
      </c>
      <c r="AD45" s="173">
        <v>0</v>
      </c>
      <c r="AE45" s="173">
        <v>0</v>
      </c>
      <c r="AF45" s="173">
        <v>0</v>
      </c>
    </row>
    <row r="46" spans="1:32">
      <c r="A46" s="228" t="s">
        <v>326</v>
      </c>
      <c r="B46" s="173">
        <v>0</v>
      </c>
      <c r="C46" s="173">
        <v>0</v>
      </c>
      <c r="D46" s="173">
        <v>0</v>
      </c>
      <c r="E46" s="173">
        <v>0</v>
      </c>
      <c r="F46" s="173">
        <v>0</v>
      </c>
      <c r="G46" s="173">
        <v>0</v>
      </c>
      <c r="H46" s="173">
        <v>0</v>
      </c>
      <c r="I46" s="173">
        <v>0</v>
      </c>
      <c r="J46" s="173">
        <v>0</v>
      </c>
      <c r="K46" s="173">
        <v>0</v>
      </c>
      <c r="L46" s="173">
        <v>0</v>
      </c>
      <c r="M46" s="173">
        <v>0</v>
      </c>
      <c r="N46" s="173">
        <v>0</v>
      </c>
      <c r="O46" s="173">
        <v>0</v>
      </c>
      <c r="P46" s="173">
        <v>0</v>
      </c>
      <c r="Q46" s="173">
        <v>0</v>
      </c>
      <c r="R46" s="173">
        <v>0</v>
      </c>
      <c r="S46" s="173">
        <v>0</v>
      </c>
      <c r="T46" s="173">
        <v>0</v>
      </c>
      <c r="U46" s="173">
        <v>0</v>
      </c>
      <c r="V46" s="173">
        <v>0</v>
      </c>
      <c r="W46" s="173">
        <v>0</v>
      </c>
      <c r="X46" s="173">
        <v>0</v>
      </c>
      <c r="Y46" s="173">
        <v>0</v>
      </c>
      <c r="Z46" s="173">
        <v>0</v>
      </c>
      <c r="AA46" s="173">
        <v>0</v>
      </c>
      <c r="AB46" s="173">
        <v>0</v>
      </c>
      <c r="AC46" s="173">
        <v>0</v>
      </c>
      <c r="AD46" s="173">
        <v>0</v>
      </c>
      <c r="AE46" s="173">
        <v>0</v>
      </c>
      <c r="AF46" s="173">
        <v>0</v>
      </c>
    </row>
    <row r="47" spans="1:32">
      <c r="A47" s="228" t="s">
        <v>327</v>
      </c>
      <c r="B47" s="173">
        <v>0</v>
      </c>
      <c r="C47" s="173">
        <v>0</v>
      </c>
      <c r="D47" s="173">
        <v>0</v>
      </c>
      <c r="E47" s="173">
        <v>0</v>
      </c>
      <c r="F47" s="173">
        <v>0</v>
      </c>
      <c r="G47" s="173">
        <v>0</v>
      </c>
      <c r="H47" s="173">
        <v>0</v>
      </c>
      <c r="I47" s="173">
        <v>0</v>
      </c>
      <c r="J47" s="173">
        <v>0</v>
      </c>
      <c r="K47" s="173">
        <v>0</v>
      </c>
      <c r="L47" s="173">
        <v>0</v>
      </c>
      <c r="M47" s="173">
        <v>0</v>
      </c>
      <c r="N47" s="173">
        <v>0</v>
      </c>
      <c r="O47" s="173">
        <v>0</v>
      </c>
      <c r="P47" s="173">
        <v>0</v>
      </c>
      <c r="Q47" s="173">
        <v>0</v>
      </c>
      <c r="R47" s="173">
        <v>0</v>
      </c>
      <c r="S47" s="173">
        <v>0</v>
      </c>
      <c r="T47" s="173">
        <v>0</v>
      </c>
      <c r="U47" s="173">
        <v>0</v>
      </c>
      <c r="V47" s="173">
        <v>0</v>
      </c>
      <c r="W47" s="173">
        <v>0</v>
      </c>
      <c r="X47" s="173">
        <v>0</v>
      </c>
      <c r="Y47" s="173">
        <v>0</v>
      </c>
      <c r="Z47" s="173">
        <v>0</v>
      </c>
      <c r="AA47" s="173">
        <v>0</v>
      </c>
      <c r="AB47" s="173">
        <v>0</v>
      </c>
      <c r="AC47" s="173">
        <v>0</v>
      </c>
      <c r="AD47" s="173">
        <v>0</v>
      </c>
      <c r="AE47" s="173">
        <v>0</v>
      </c>
      <c r="AF47" s="173">
        <v>0</v>
      </c>
    </row>
    <row r="48" spans="1:32" ht="16.5" thickBot="1">
      <c r="A48" s="170" t="s">
        <v>328</v>
      </c>
      <c r="B48" s="171">
        <v>0</v>
      </c>
      <c r="C48" s="171">
        <v>0</v>
      </c>
      <c r="D48" s="171">
        <v>0</v>
      </c>
      <c r="E48" s="171">
        <v>0</v>
      </c>
      <c r="F48" s="171">
        <v>0</v>
      </c>
      <c r="G48" s="171">
        <v>0</v>
      </c>
      <c r="H48" s="171">
        <v>0</v>
      </c>
      <c r="I48" s="171">
        <v>0</v>
      </c>
      <c r="J48" s="171">
        <v>0</v>
      </c>
      <c r="K48" s="171">
        <v>0</v>
      </c>
      <c r="L48" s="171">
        <v>0</v>
      </c>
      <c r="M48" s="171">
        <v>0</v>
      </c>
      <c r="N48" s="171">
        <v>0</v>
      </c>
      <c r="O48" s="171">
        <v>0</v>
      </c>
      <c r="P48" s="171">
        <v>0</v>
      </c>
      <c r="Q48" s="171">
        <v>0</v>
      </c>
      <c r="R48" s="171">
        <v>0</v>
      </c>
      <c r="S48" s="171">
        <v>0</v>
      </c>
      <c r="T48" s="171">
        <v>0</v>
      </c>
      <c r="U48" s="171">
        <v>0</v>
      </c>
      <c r="V48" s="171">
        <v>0</v>
      </c>
      <c r="W48" s="171">
        <v>0</v>
      </c>
      <c r="X48" s="171">
        <v>0</v>
      </c>
      <c r="Y48" s="171">
        <v>0</v>
      </c>
      <c r="Z48" s="171">
        <v>0</v>
      </c>
      <c r="AA48" s="171">
        <v>0</v>
      </c>
      <c r="AB48" s="171">
        <v>0</v>
      </c>
      <c r="AC48" s="171">
        <v>0</v>
      </c>
      <c r="AD48" s="171">
        <v>0</v>
      </c>
      <c r="AE48" s="171">
        <v>0</v>
      </c>
      <c r="AF48" s="171">
        <v>0</v>
      </c>
    </row>
    <row r="49" spans="1:32" ht="16.5" thickBot="1">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row>
    <row r="50" spans="1:32">
      <c r="A50" s="172"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231" t="s">
        <v>330</v>
      </c>
      <c r="B51" s="175">
        <f>B42*$B$19</f>
        <v>9632.4921830362928</v>
      </c>
      <c r="C51" s="175">
        <f>C42*$B$19</f>
        <v>450</v>
      </c>
      <c r="D51" s="175">
        <f>D42*$B$19</f>
        <v>2858.1230457590732</v>
      </c>
      <c r="E51" s="175">
        <f t="shared" ref="E51:AF51" si="2">E42*$B$19</f>
        <v>450</v>
      </c>
      <c r="F51" s="175">
        <f t="shared" si="2"/>
        <v>1011.7529836619905</v>
      </c>
      <c r="G51" s="175">
        <f t="shared" si="2"/>
        <v>450</v>
      </c>
      <c r="H51" s="175">
        <f t="shared" si="2"/>
        <v>550.16046813771982</v>
      </c>
      <c r="I51" s="175">
        <f t="shared" si="2"/>
        <v>450</v>
      </c>
      <c r="J51" s="175">
        <f t="shared" si="2"/>
        <v>450</v>
      </c>
      <c r="K51" s="175">
        <f t="shared" si="2"/>
        <v>450</v>
      </c>
      <c r="L51" s="175">
        <f t="shared" si="2"/>
        <v>450</v>
      </c>
      <c r="M51" s="175">
        <f t="shared" si="2"/>
        <v>450</v>
      </c>
      <c r="N51" s="175">
        <f t="shared" si="2"/>
        <v>450</v>
      </c>
      <c r="O51" s="175">
        <f t="shared" si="2"/>
        <v>450</v>
      </c>
      <c r="P51" s="175">
        <f t="shared" si="2"/>
        <v>450</v>
      </c>
      <c r="Q51" s="175">
        <f t="shared" si="2"/>
        <v>450</v>
      </c>
      <c r="R51" s="175">
        <f t="shared" si="2"/>
        <v>450</v>
      </c>
      <c r="S51" s="175">
        <f t="shared" si="2"/>
        <v>450</v>
      </c>
      <c r="T51" s="175">
        <f t="shared" si="2"/>
        <v>562.5</v>
      </c>
      <c r="U51" s="175">
        <f t="shared" si="2"/>
        <v>562.5</v>
      </c>
      <c r="V51" s="175">
        <f t="shared" si="2"/>
        <v>590.625</v>
      </c>
      <c r="W51" s="175">
        <f t="shared" si="2"/>
        <v>590.625</v>
      </c>
      <c r="X51" s="175">
        <f t="shared" si="2"/>
        <v>597.65625</v>
      </c>
      <c r="Y51" s="175">
        <f t="shared" si="2"/>
        <v>597.65625</v>
      </c>
      <c r="Z51" s="175">
        <f t="shared" si="2"/>
        <v>599.4140625</v>
      </c>
      <c r="AA51" s="175">
        <f t="shared" si="2"/>
        <v>599.4140625</v>
      </c>
      <c r="AB51" s="175">
        <f t="shared" si="2"/>
        <v>599.853515625</v>
      </c>
      <c r="AC51" s="175">
        <f t="shared" si="2"/>
        <v>599.853515625</v>
      </c>
      <c r="AD51" s="175">
        <f t="shared" si="2"/>
        <v>599.96337890625</v>
      </c>
      <c r="AE51" s="175">
        <f t="shared" si="2"/>
        <v>599.96337890625</v>
      </c>
      <c r="AF51" s="175">
        <f t="shared" si="2"/>
        <v>599.9908447265625</v>
      </c>
    </row>
    <row r="52" spans="1:32">
      <c r="A52" s="228" t="s">
        <v>331</v>
      </c>
      <c r="B52" s="176">
        <f t="shared" ref="B52:AF52" si="3">SUM(B53:B58)</f>
        <v>0</v>
      </c>
      <c r="C52" s="176">
        <f t="shared" si="3"/>
        <v>0</v>
      </c>
      <c r="D52" s="176">
        <f>SUM(D53:D58)</f>
        <v>0</v>
      </c>
      <c r="E52" s="176">
        <f t="shared" si="3"/>
        <v>0</v>
      </c>
      <c r="F52" s="176">
        <f t="shared" si="3"/>
        <v>0</v>
      </c>
      <c r="G52" s="176">
        <f t="shared" si="3"/>
        <v>0</v>
      </c>
      <c r="H52" s="176">
        <f t="shared" si="3"/>
        <v>0</v>
      </c>
      <c r="I52" s="176">
        <f t="shared" si="3"/>
        <v>0</v>
      </c>
      <c r="J52" s="176">
        <f t="shared" si="3"/>
        <v>0</v>
      </c>
      <c r="K52" s="176">
        <f t="shared" si="3"/>
        <v>0</v>
      </c>
      <c r="L52" s="176">
        <f t="shared" si="3"/>
        <v>0</v>
      </c>
      <c r="M52" s="176">
        <f t="shared" si="3"/>
        <v>0</v>
      </c>
      <c r="N52" s="176">
        <f t="shared" si="3"/>
        <v>0</v>
      </c>
      <c r="O52" s="176">
        <f t="shared" si="3"/>
        <v>0</v>
      </c>
      <c r="P52" s="176">
        <f t="shared" si="3"/>
        <v>0</v>
      </c>
      <c r="Q52" s="176">
        <f t="shared" si="3"/>
        <v>0</v>
      </c>
      <c r="R52" s="176">
        <f t="shared" si="3"/>
        <v>0</v>
      </c>
      <c r="S52" s="176">
        <f t="shared" si="3"/>
        <v>0</v>
      </c>
      <c r="T52" s="176">
        <f t="shared" si="3"/>
        <v>0</v>
      </c>
      <c r="U52" s="176">
        <f t="shared" si="3"/>
        <v>0</v>
      </c>
      <c r="V52" s="176">
        <f t="shared" si="3"/>
        <v>0</v>
      </c>
      <c r="W52" s="176">
        <f t="shared" si="3"/>
        <v>0</v>
      </c>
      <c r="X52" s="176">
        <f t="shared" si="3"/>
        <v>0</v>
      </c>
      <c r="Y52" s="176">
        <f t="shared" si="3"/>
        <v>0</v>
      </c>
      <c r="Z52" s="176">
        <f t="shared" si="3"/>
        <v>0</v>
      </c>
      <c r="AA52" s="176">
        <f t="shared" si="3"/>
        <v>0</v>
      </c>
      <c r="AB52" s="176">
        <f t="shared" si="3"/>
        <v>0</v>
      </c>
      <c r="AC52" s="176">
        <f t="shared" si="3"/>
        <v>0</v>
      </c>
      <c r="AD52" s="176">
        <f t="shared" si="3"/>
        <v>0</v>
      </c>
      <c r="AE52" s="176">
        <f t="shared" si="3"/>
        <v>0</v>
      </c>
      <c r="AF52" s="176">
        <f t="shared" si="3"/>
        <v>0</v>
      </c>
    </row>
    <row r="53" spans="1:32">
      <c r="A53" s="232" t="s">
        <v>332</v>
      </c>
      <c r="B53" s="176">
        <f t="shared" ref="B53:AF53" si="4">-IF(B$39&lt;=$B$24,0,$B$20*(1+B$41)*$B$19)</f>
        <v>0</v>
      </c>
      <c r="C53" s="176">
        <f t="shared" si="4"/>
        <v>0</v>
      </c>
      <c r="D53" s="176">
        <f t="shared" si="4"/>
        <v>0</v>
      </c>
      <c r="E53" s="176">
        <f t="shared" si="4"/>
        <v>0</v>
      </c>
      <c r="F53" s="176">
        <f t="shared" si="4"/>
        <v>0</v>
      </c>
      <c r="G53" s="176">
        <f t="shared" si="4"/>
        <v>0</v>
      </c>
      <c r="H53" s="176">
        <f t="shared" si="4"/>
        <v>0</v>
      </c>
      <c r="I53" s="176">
        <f t="shared" si="4"/>
        <v>0</v>
      </c>
      <c r="J53" s="176">
        <f t="shared" si="4"/>
        <v>0</v>
      </c>
      <c r="K53" s="176">
        <f t="shared" si="4"/>
        <v>0</v>
      </c>
      <c r="L53" s="176">
        <f t="shared" si="4"/>
        <v>0</v>
      </c>
      <c r="M53" s="176">
        <f t="shared" si="4"/>
        <v>0</v>
      </c>
      <c r="N53" s="176">
        <f t="shared" si="4"/>
        <v>0</v>
      </c>
      <c r="O53" s="176">
        <f t="shared" si="4"/>
        <v>0</v>
      </c>
      <c r="P53" s="176">
        <f t="shared" si="4"/>
        <v>0</v>
      </c>
      <c r="Q53" s="176">
        <f t="shared" si="4"/>
        <v>0</v>
      </c>
      <c r="R53" s="176">
        <f t="shared" si="4"/>
        <v>0</v>
      </c>
      <c r="S53" s="176">
        <f t="shared" si="4"/>
        <v>0</v>
      </c>
      <c r="T53" s="176">
        <f t="shared" si="4"/>
        <v>0</v>
      </c>
      <c r="U53" s="176">
        <f t="shared" si="4"/>
        <v>0</v>
      </c>
      <c r="V53" s="176">
        <f t="shared" si="4"/>
        <v>0</v>
      </c>
      <c r="W53" s="176">
        <f t="shared" si="4"/>
        <v>0</v>
      </c>
      <c r="X53" s="176">
        <f t="shared" si="4"/>
        <v>0</v>
      </c>
      <c r="Y53" s="176">
        <f t="shared" si="4"/>
        <v>0</v>
      </c>
      <c r="Z53" s="176">
        <f t="shared" si="4"/>
        <v>0</v>
      </c>
      <c r="AA53" s="176">
        <f t="shared" si="4"/>
        <v>0</v>
      </c>
      <c r="AB53" s="176">
        <f t="shared" si="4"/>
        <v>0</v>
      </c>
      <c r="AC53" s="176">
        <f t="shared" si="4"/>
        <v>0</v>
      </c>
      <c r="AD53" s="176">
        <f t="shared" si="4"/>
        <v>0</v>
      </c>
      <c r="AE53" s="176">
        <f t="shared" si="4"/>
        <v>0</v>
      </c>
      <c r="AF53" s="176">
        <f t="shared" si="4"/>
        <v>0</v>
      </c>
    </row>
    <row r="54" spans="1:32">
      <c r="A54" s="232" t="s">
        <v>310</v>
      </c>
      <c r="B54" s="176">
        <f>-IF(B$39&lt;=$B$24,0,$B$23*(1+B$41)*$B$19)</f>
        <v>0</v>
      </c>
      <c r="C54" s="176">
        <v>0</v>
      </c>
      <c r="D54" s="176">
        <v>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row>
    <row r="55" spans="1:32" hidden="1">
      <c r="A55" s="232" t="s">
        <v>298</v>
      </c>
      <c r="B55" s="176">
        <f t="shared" ref="B55:AF55" si="5">-IF(B$39&lt;=$B$24,0,$B$26*(1+B$41)*$B$19)</f>
        <v>0</v>
      </c>
      <c r="C55" s="176">
        <f t="shared" si="5"/>
        <v>0</v>
      </c>
      <c r="D55" s="176">
        <f t="shared" si="5"/>
        <v>0</v>
      </c>
      <c r="E55" s="176">
        <f t="shared" si="5"/>
        <v>0</v>
      </c>
      <c r="F55" s="176">
        <f t="shared" si="5"/>
        <v>0</v>
      </c>
      <c r="G55" s="176">
        <f t="shared" si="5"/>
        <v>0</v>
      </c>
      <c r="H55" s="176">
        <f t="shared" si="5"/>
        <v>0</v>
      </c>
      <c r="I55" s="176">
        <f t="shared" si="5"/>
        <v>0</v>
      </c>
      <c r="J55" s="176">
        <f t="shared" si="5"/>
        <v>0</v>
      </c>
      <c r="K55" s="176">
        <f t="shared" si="5"/>
        <v>0</v>
      </c>
      <c r="L55" s="176">
        <f t="shared" si="5"/>
        <v>0</v>
      </c>
      <c r="M55" s="176">
        <f t="shared" si="5"/>
        <v>0</v>
      </c>
      <c r="N55" s="176">
        <f t="shared" si="5"/>
        <v>0</v>
      </c>
      <c r="O55" s="176">
        <f t="shared" si="5"/>
        <v>0</v>
      </c>
      <c r="P55" s="176">
        <f t="shared" si="5"/>
        <v>0</v>
      </c>
      <c r="Q55" s="176">
        <f t="shared" si="5"/>
        <v>0</v>
      </c>
      <c r="R55" s="176">
        <f t="shared" si="5"/>
        <v>0</v>
      </c>
      <c r="S55" s="176">
        <f t="shared" si="5"/>
        <v>0</v>
      </c>
      <c r="T55" s="176">
        <f t="shared" si="5"/>
        <v>0</v>
      </c>
      <c r="U55" s="176">
        <f t="shared" si="5"/>
        <v>0</v>
      </c>
      <c r="V55" s="176">
        <f t="shared" si="5"/>
        <v>0</v>
      </c>
      <c r="W55" s="176">
        <f t="shared" si="5"/>
        <v>0</v>
      </c>
      <c r="X55" s="176">
        <f t="shared" si="5"/>
        <v>0</v>
      </c>
      <c r="Y55" s="176">
        <f t="shared" si="5"/>
        <v>0</v>
      </c>
      <c r="Z55" s="176">
        <f t="shared" si="5"/>
        <v>0</v>
      </c>
      <c r="AA55" s="176">
        <f t="shared" si="5"/>
        <v>0</v>
      </c>
      <c r="AB55" s="176">
        <f t="shared" si="5"/>
        <v>0</v>
      </c>
      <c r="AC55" s="176">
        <f t="shared" si="5"/>
        <v>0</v>
      </c>
      <c r="AD55" s="176">
        <f t="shared" si="5"/>
        <v>0</v>
      </c>
      <c r="AE55" s="176">
        <f t="shared" si="5"/>
        <v>0</v>
      </c>
      <c r="AF55" s="176">
        <f t="shared" si="5"/>
        <v>0</v>
      </c>
    </row>
    <row r="56" spans="1:32" hidden="1">
      <c r="A56" s="232" t="s">
        <v>298</v>
      </c>
      <c r="B56" s="176">
        <f t="shared" ref="B56:AF56" si="6">-IF(B$39&lt;=$B$24,0,$B$28*(1+B$41)*$B$19*365)</f>
        <v>0</v>
      </c>
      <c r="C56" s="176">
        <f t="shared" si="6"/>
        <v>0</v>
      </c>
      <c r="D56" s="176">
        <f t="shared" si="6"/>
        <v>0</v>
      </c>
      <c r="E56" s="176">
        <f t="shared" si="6"/>
        <v>0</v>
      </c>
      <c r="F56" s="176">
        <f t="shared" si="6"/>
        <v>0</v>
      </c>
      <c r="G56" s="176">
        <f t="shared" si="6"/>
        <v>0</v>
      </c>
      <c r="H56" s="176">
        <f t="shared" si="6"/>
        <v>0</v>
      </c>
      <c r="I56" s="176">
        <f t="shared" si="6"/>
        <v>0</v>
      </c>
      <c r="J56" s="176">
        <f t="shared" si="6"/>
        <v>0</v>
      </c>
      <c r="K56" s="176">
        <f t="shared" si="6"/>
        <v>0</v>
      </c>
      <c r="L56" s="176">
        <f t="shared" si="6"/>
        <v>0</v>
      </c>
      <c r="M56" s="176">
        <f t="shared" si="6"/>
        <v>0</v>
      </c>
      <c r="N56" s="176">
        <f t="shared" si="6"/>
        <v>0</v>
      </c>
      <c r="O56" s="176">
        <f t="shared" si="6"/>
        <v>0</v>
      </c>
      <c r="P56" s="176">
        <f t="shared" si="6"/>
        <v>0</v>
      </c>
      <c r="Q56" s="176">
        <f t="shared" si="6"/>
        <v>0</v>
      </c>
      <c r="R56" s="176">
        <f t="shared" si="6"/>
        <v>0</v>
      </c>
      <c r="S56" s="176">
        <f t="shared" si="6"/>
        <v>0</v>
      </c>
      <c r="T56" s="176">
        <f t="shared" si="6"/>
        <v>0</v>
      </c>
      <c r="U56" s="176">
        <f t="shared" si="6"/>
        <v>0</v>
      </c>
      <c r="V56" s="176">
        <f t="shared" si="6"/>
        <v>0</v>
      </c>
      <c r="W56" s="176">
        <f t="shared" si="6"/>
        <v>0</v>
      </c>
      <c r="X56" s="176">
        <f t="shared" si="6"/>
        <v>0</v>
      </c>
      <c r="Y56" s="176">
        <f t="shared" si="6"/>
        <v>0</v>
      </c>
      <c r="Z56" s="176">
        <f t="shared" si="6"/>
        <v>0</v>
      </c>
      <c r="AA56" s="176">
        <f t="shared" si="6"/>
        <v>0</v>
      </c>
      <c r="AB56" s="176">
        <f t="shared" si="6"/>
        <v>0</v>
      </c>
      <c r="AC56" s="176">
        <f t="shared" si="6"/>
        <v>0</v>
      </c>
      <c r="AD56" s="176">
        <f t="shared" si="6"/>
        <v>0</v>
      </c>
      <c r="AE56" s="176">
        <f t="shared" si="6"/>
        <v>0</v>
      </c>
      <c r="AF56" s="176">
        <f t="shared" si="6"/>
        <v>0</v>
      </c>
    </row>
    <row r="57" spans="1:32" hidden="1">
      <c r="A57" s="232" t="s">
        <v>298</v>
      </c>
      <c r="B57" s="176">
        <f t="shared" ref="B57:AF57" si="7">-IF(B$39&lt;=$B$24,0,$B$29*(1+B$41)*12)</f>
        <v>0</v>
      </c>
      <c r="C57" s="176">
        <f t="shared" si="7"/>
        <v>0</v>
      </c>
      <c r="D57" s="176">
        <f t="shared" si="7"/>
        <v>0</v>
      </c>
      <c r="E57" s="176">
        <f t="shared" si="7"/>
        <v>0</v>
      </c>
      <c r="F57" s="176">
        <f t="shared" si="7"/>
        <v>0</v>
      </c>
      <c r="G57" s="176">
        <f t="shared" si="7"/>
        <v>0</v>
      </c>
      <c r="H57" s="176">
        <f t="shared" si="7"/>
        <v>0</v>
      </c>
      <c r="I57" s="176">
        <f t="shared" si="7"/>
        <v>0</v>
      </c>
      <c r="J57" s="176">
        <f t="shared" si="7"/>
        <v>0</v>
      </c>
      <c r="K57" s="176">
        <f t="shared" si="7"/>
        <v>0</v>
      </c>
      <c r="L57" s="176">
        <f t="shared" si="7"/>
        <v>0</v>
      </c>
      <c r="M57" s="176">
        <f t="shared" si="7"/>
        <v>0</v>
      </c>
      <c r="N57" s="176">
        <f t="shared" si="7"/>
        <v>0</v>
      </c>
      <c r="O57" s="176">
        <f t="shared" si="7"/>
        <v>0</v>
      </c>
      <c r="P57" s="176">
        <f t="shared" si="7"/>
        <v>0</v>
      </c>
      <c r="Q57" s="176">
        <f t="shared" si="7"/>
        <v>0</v>
      </c>
      <c r="R57" s="176">
        <f t="shared" si="7"/>
        <v>0</v>
      </c>
      <c r="S57" s="176">
        <f t="shared" si="7"/>
        <v>0</v>
      </c>
      <c r="T57" s="176">
        <f t="shared" si="7"/>
        <v>0</v>
      </c>
      <c r="U57" s="176">
        <f t="shared" si="7"/>
        <v>0</v>
      </c>
      <c r="V57" s="176">
        <f t="shared" si="7"/>
        <v>0</v>
      </c>
      <c r="W57" s="176">
        <f t="shared" si="7"/>
        <v>0</v>
      </c>
      <c r="X57" s="176">
        <f t="shared" si="7"/>
        <v>0</v>
      </c>
      <c r="Y57" s="176">
        <f t="shared" si="7"/>
        <v>0</v>
      </c>
      <c r="Z57" s="176">
        <f t="shared" si="7"/>
        <v>0</v>
      </c>
      <c r="AA57" s="176">
        <f t="shared" si="7"/>
        <v>0</v>
      </c>
      <c r="AB57" s="176">
        <f t="shared" si="7"/>
        <v>0</v>
      </c>
      <c r="AC57" s="176">
        <f t="shared" si="7"/>
        <v>0</v>
      </c>
      <c r="AD57" s="176">
        <f t="shared" si="7"/>
        <v>0</v>
      </c>
      <c r="AE57" s="176">
        <f t="shared" si="7"/>
        <v>0</v>
      </c>
      <c r="AF57" s="176">
        <f t="shared" si="7"/>
        <v>0</v>
      </c>
    </row>
    <row r="58" spans="1:32">
      <c r="A58" s="233" t="s">
        <v>482</v>
      </c>
      <c r="B58" s="177">
        <v>0</v>
      </c>
      <c r="C58" s="177">
        <f t="shared" ref="C58:AF58" si="8">-(IF(C39&lt;=$B$18,IF($B$16="да",($B$14*0.126-($B$14*0.126/$B$18)*C39)*0.022,0),0))</f>
        <v>0</v>
      </c>
      <c r="D58" s="177">
        <f t="shared" si="8"/>
        <v>0</v>
      </c>
      <c r="E58" s="177">
        <f t="shared" si="8"/>
        <v>0</v>
      </c>
      <c r="F58" s="177">
        <f t="shared" si="8"/>
        <v>0</v>
      </c>
      <c r="G58" s="177">
        <f t="shared" si="8"/>
        <v>0</v>
      </c>
      <c r="H58" s="177">
        <f t="shared" si="8"/>
        <v>0</v>
      </c>
      <c r="I58" s="177">
        <f t="shared" si="8"/>
        <v>0</v>
      </c>
      <c r="J58" s="177">
        <f t="shared" si="8"/>
        <v>0</v>
      </c>
      <c r="K58" s="177">
        <f t="shared" si="8"/>
        <v>0</v>
      </c>
      <c r="L58" s="177">
        <f t="shared" si="8"/>
        <v>0</v>
      </c>
      <c r="M58" s="177">
        <f t="shared" si="8"/>
        <v>0</v>
      </c>
      <c r="N58" s="177">
        <f t="shared" si="8"/>
        <v>0</v>
      </c>
      <c r="O58" s="177">
        <f t="shared" si="8"/>
        <v>0</v>
      </c>
      <c r="P58" s="177">
        <f t="shared" si="8"/>
        <v>0</v>
      </c>
      <c r="Q58" s="177">
        <f t="shared" si="8"/>
        <v>0</v>
      </c>
      <c r="R58" s="177">
        <f t="shared" si="8"/>
        <v>0</v>
      </c>
      <c r="S58" s="177">
        <f t="shared" si="8"/>
        <v>0</v>
      </c>
      <c r="T58" s="177">
        <f t="shared" si="8"/>
        <v>0</v>
      </c>
      <c r="U58" s="177">
        <f t="shared" si="8"/>
        <v>0</v>
      </c>
      <c r="V58" s="177">
        <f t="shared" si="8"/>
        <v>0</v>
      </c>
      <c r="W58" s="177">
        <f t="shared" si="8"/>
        <v>0</v>
      </c>
      <c r="X58" s="177">
        <f t="shared" si="8"/>
        <v>0</v>
      </c>
      <c r="Y58" s="177">
        <f t="shared" si="8"/>
        <v>0</v>
      </c>
      <c r="Z58" s="177">
        <f t="shared" si="8"/>
        <v>0</v>
      </c>
      <c r="AA58" s="177">
        <f t="shared" si="8"/>
        <v>0</v>
      </c>
      <c r="AB58" s="177">
        <f t="shared" si="8"/>
        <v>0</v>
      </c>
      <c r="AC58" s="177">
        <f t="shared" si="8"/>
        <v>0</v>
      </c>
      <c r="AD58" s="177">
        <f t="shared" si="8"/>
        <v>0</v>
      </c>
      <c r="AE58" s="177">
        <f t="shared" si="8"/>
        <v>0</v>
      </c>
      <c r="AF58" s="177">
        <f t="shared" si="8"/>
        <v>0</v>
      </c>
    </row>
    <row r="59" spans="1:32" s="137" customFormat="1" ht="14.25">
      <c r="A59" s="234" t="s">
        <v>333</v>
      </c>
      <c r="B59" s="175">
        <f>B51+B52</f>
        <v>9632.4921830362928</v>
      </c>
      <c r="C59" s="175">
        <f>C51+C52</f>
        <v>450</v>
      </c>
      <c r="D59" s="175">
        <f>D51+D52</f>
        <v>2858.1230457590732</v>
      </c>
      <c r="E59" s="175">
        <f t="shared" ref="E59:AF59" si="9">E51+E52</f>
        <v>450</v>
      </c>
      <c r="F59" s="175">
        <f t="shared" si="9"/>
        <v>1011.7529836619905</v>
      </c>
      <c r="G59" s="175">
        <f t="shared" si="9"/>
        <v>450</v>
      </c>
      <c r="H59" s="175">
        <f t="shared" si="9"/>
        <v>550.16046813771982</v>
      </c>
      <c r="I59" s="175">
        <f t="shared" si="9"/>
        <v>450</v>
      </c>
      <c r="J59" s="175">
        <f t="shared" si="9"/>
        <v>450</v>
      </c>
      <c r="K59" s="175">
        <f t="shared" si="9"/>
        <v>450</v>
      </c>
      <c r="L59" s="175">
        <f t="shared" si="9"/>
        <v>450</v>
      </c>
      <c r="M59" s="175">
        <f t="shared" si="9"/>
        <v>450</v>
      </c>
      <c r="N59" s="175">
        <f t="shared" si="9"/>
        <v>450</v>
      </c>
      <c r="O59" s="175">
        <f t="shared" si="9"/>
        <v>450</v>
      </c>
      <c r="P59" s="175">
        <f t="shared" si="9"/>
        <v>450</v>
      </c>
      <c r="Q59" s="175">
        <f t="shared" si="9"/>
        <v>450</v>
      </c>
      <c r="R59" s="175">
        <f t="shared" si="9"/>
        <v>450</v>
      </c>
      <c r="S59" s="175">
        <f t="shared" si="9"/>
        <v>450</v>
      </c>
      <c r="T59" s="175">
        <f t="shared" si="9"/>
        <v>562.5</v>
      </c>
      <c r="U59" s="175">
        <f t="shared" si="9"/>
        <v>562.5</v>
      </c>
      <c r="V59" s="175">
        <f t="shared" si="9"/>
        <v>590.625</v>
      </c>
      <c r="W59" s="175">
        <f t="shared" si="9"/>
        <v>590.625</v>
      </c>
      <c r="X59" s="175">
        <f t="shared" si="9"/>
        <v>597.65625</v>
      </c>
      <c r="Y59" s="175">
        <f t="shared" si="9"/>
        <v>597.65625</v>
      </c>
      <c r="Z59" s="175">
        <f t="shared" si="9"/>
        <v>599.4140625</v>
      </c>
      <c r="AA59" s="175">
        <f t="shared" si="9"/>
        <v>599.4140625</v>
      </c>
      <c r="AB59" s="175">
        <f t="shared" si="9"/>
        <v>599.853515625</v>
      </c>
      <c r="AC59" s="175">
        <f t="shared" si="9"/>
        <v>599.853515625</v>
      </c>
      <c r="AD59" s="175">
        <f t="shared" si="9"/>
        <v>599.96337890625</v>
      </c>
      <c r="AE59" s="175">
        <f t="shared" si="9"/>
        <v>599.96337890625</v>
      </c>
      <c r="AF59" s="175">
        <f t="shared" si="9"/>
        <v>599.9908447265625</v>
      </c>
    </row>
    <row r="60" spans="1:32">
      <c r="A60" s="232" t="s">
        <v>334</v>
      </c>
      <c r="B60" s="176">
        <v>0</v>
      </c>
      <c r="C60" s="176">
        <f t="shared" ref="C60:AF60" si="10">IF(C39&lt;=$B$18,-$B$14/$B$18,0)</f>
        <v>-611.1111111111112</v>
      </c>
      <c r="D60" s="176">
        <f t="shared" si="10"/>
        <v>-611.1111111111112</v>
      </c>
      <c r="E60" s="176">
        <f t="shared" si="10"/>
        <v>-611.1111111111112</v>
      </c>
      <c r="F60" s="176">
        <f t="shared" si="10"/>
        <v>-611.1111111111112</v>
      </c>
      <c r="G60" s="176">
        <f t="shared" si="10"/>
        <v>-611.1111111111112</v>
      </c>
      <c r="H60" s="176">
        <f t="shared" si="10"/>
        <v>-611.1111111111112</v>
      </c>
      <c r="I60" s="176">
        <f t="shared" si="10"/>
        <v>-611.1111111111112</v>
      </c>
      <c r="J60" s="176">
        <f t="shared" si="10"/>
        <v>-611.1111111111112</v>
      </c>
      <c r="K60" s="176">
        <f t="shared" si="10"/>
        <v>-611.1111111111112</v>
      </c>
      <c r="L60" s="176">
        <f t="shared" si="10"/>
        <v>-611.1111111111112</v>
      </c>
      <c r="M60" s="176">
        <f t="shared" si="10"/>
        <v>-611.1111111111112</v>
      </c>
      <c r="N60" s="176">
        <f t="shared" si="10"/>
        <v>-611.1111111111112</v>
      </c>
      <c r="O60" s="176">
        <f t="shared" si="10"/>
        <v>-611.1111111111112</v>
      </c>
      <c r="P60" s="176">
        <f t="shared" si="10"/>
        <v>-611.1111111111112</v>
      </c>
      <c r="Q60" s="176">
        <f t="shared" si="10"/>
        <v>-611.1111111111112</v>
      </c>
      <c r="R60" s="176">
        <f t="shared" si="10"/>
        <v>0</v>
      </c>
      <c r="S60" s="176">
        <f t="shared" si="10"/>
        <v>0</v>
      </c>
      <c r="T60" s="176">
        <f t="shared" si="10"/>
        <v>0</v>
      </c>
      <c r="U60" s="176">
        <f t="shared" si="10"/>
        <v>0</v>
      </c>
      <c r="V60" s="176">
        <f t="shared" si="10"/>
        <v>0</v>
      </c>
      <c r="W60" s="176">
        <f t="shared" si="10"/>
        <v>0</v>
      </c>
      <c r="X60" s="176">
        <f t="shared" si="10"/>
        <v>0</v>
      </c>
      <c r="Y60" s="176">
        <f t="shared" si="10"/>
        <v>0</v>
      </c>
      <c r="Z60" s="176">
        <f t="shared" si="10"/>
        <v>0</v>
      </c>
      <c r="AA60" s="176">
        <f t="shared" si="10"/>
        <v>0</v>
      </c>
      <c r="AB60" s="176">
        <f t="shared" si="10"/>
        <v>0</v>
      </c>
      <c r="AC60" s="176">
        <f t="shared" si="10"/>
        <v>0</v>
      </c>
      <c r="AD60" s="176">
        <f t="shared" si="10"/>
        <v>0</v>
      </c>
      <c r="AE60" s="176">
        <f t="shared" si="10"/>
        <v>0</v>
      </c>
      <c r="AF60" s="176">
        <f t="shared" si="10"/>
        <v>0</v>
      </c>
    </row>
    <row r="61" spans="1:32" s="137" customFormat="1" ht="14.25">
      <c r="A61" s="234" t="s">
        <v>335</v>
      </c>
      <c r="B61" s="175">
        <f>B59+B60</f>
        <v>9632.4921830362928</v>
      </c>
      <c r="C61" s="175">
        <f>C59+C60</f>
        <v>-161.1111111111112</v>
      </c>
      <c r="D61" s="175">
        <f>D59+D60</f>
        <v>2247.0119346479619</v>
      </c>
      <c r="E61" s="175">
        <f t="shared" ref="E61:AF61" si="11">E59+E60</f>
        <v>-161.1111111111112</v>
      </c>
      <c r="F61" s="175">
        <f t="shared" si="11"/>
        <v>400.64187255087927</v>
      </c>
      <c r="G61" s="175">
        <f t="shared" si="11"/>
        <v>-161.1111111111112</v>
      </c>
      <c r="H61" s="175">
        <f t="shared" si="11"/>
        <v>-60.950642973391382</v>
      </c>
      <c r="I61" s="175">
        <f t="shared" si="11"/>
        <v>-161.1111111111112</v>
      </c>
      <c r="J61" s="175">
        <f t="shared" si="11"/>
        <v>-161.1111111111112</v>
      </c>
      <c r="K61" s="175">
        <f t="shared" si="11"/>
        <v>-161.1111111111112</v>
      </c>
      <c r="L61" s="175">
        <f t="shared" si="11"/>
        <v>-161.1111111111112</v>
      </c>
      <c r="M61" s="175">
        <f t="shared" si="11"/>
        <v>-161.1111111111112</v>
      </c>
      <c r="N61" s="175">
        <f t="shared" si="11"/>
        <v>-161.1111111111112</v>
      </c>
      <c r="O61" s="175">
        <f t="shared" si="11"/>
        <v>-161.1111111111112</v>
      </c>
      <c r="P61" s="175">
        <f t="shared" si="11"/>
        <v>-161.1111111111112</v>
      </c>
      <c r="Q61" s="175">
        <f t="shared" si="11"/>
        <v>-161.1111111111112</v>
      </c>
      <c r="R61" s="175">
        <f t="shared" si="11"/>
        <v>450</v>
      </c>
      <c r="S61" s="175">
        <f t="shared" si="11"/>
        <v>450</v>
      </c>
      <c r="T61" s="175">
        <f t="shared" si="11"/>
        <v>562.5</v>
      </c>
      <c r="U61" s="175">
        <f t="shared" si="11"/>
        <v>562.5</v>
      </c>
      <c r="V61" s="175">
        <f t="shared" si="11"/>
        <v>590.625</v>
      </c>
      <c r="W61" s="175">
        <f t="shared" si="11"/>
        <v>590.625</v>
      </c>
      <c r="X61" s="175">
        <f t="shared" si="11"/>
        <v>597.65625</v>
      </c>
      <c r="Y61" s="175">
        <f t="shared" si="11"/>
        <v>597.65625</v>
      </c>
      <c r="Z61" s="175">
        <f t="shared" si="11"/>
        <v>599.4140625</v>
      </c>
      <c r="AA61" s="175">
        <f t="shared" si="11"/>
        <v>599.4140625</v>
      </c>
      <c r="AB61" s="175">
        <f t="shared" si="11"/>
        <v>599.853515625</v>
      </c>
      <c r="AC61" s="175">
        <f t="shared" si="11"/>
        <v>599.853515625</v>
      </c>
      <c r="AD61" s="175">
        <f t="shared" si="11"/>
        <v>599.96337890625</v>
      </c>
      <c r="AE61" s="175">
        <f t="shared" si="11"/>
        <v>599.96337890625</v>
      </c>
      <c r="AF61" s="175">
        <f t="shared" si="11"/>
        <v>599.9908447265625</v>
      </c>
    </row>
    <row r="62" spans="1:32">
      <c r="A62" s="232" t="s">
        <v>336</v>
      </c>
      <c r="B62" s="176">
        <f t="shared" ref="B62:AF62" si="12">-B48</f>
        <v>0</v>
      </c>
      <c r="C62" s="176">
        <f t="shared" si="12"/>
        <v>0</v>
      </c>
      <c r="D62" s="176">
        <f t="shared" si="12"/>
        <v>0</v>
      </c>
      <c r="E62" s="176">
        <f t="shared" si="12"/>
        <v>0</v>
      </c>
      <c r="F62" s="176">
        <f t="shared" si="12"/>
        <v>0</v>
      </c>
      <c r="G62" s="176">
        <f t="shared" si="12"/>
        <v>0</v>
      </c>
      <c r="H62" s="176">
        <f t="shared" si="12"/>
        <v>0</v>
      </c>
      <c r="I62" s="176">
        <f t="shared" si="12"/>
        <v>0</v>
      </c>
      <c r="J62" s="176">
        <f t="shared" si="12"/>
        <v>0</v>
      </c>
      <c r="K62" s="176">
        <f t="shared" si="12"/>
        <v>0</v>
      </c>
      <c r="L62" s="176">
        <f t="shared" si="12"/>
        <v>0</v>
      </c>
      <c r="M62" s="176">
        <f t="shared" si="12"/>
        <v>0</v>
      </c>
      <c r="N62" s="176">
        <f t="shared" si="12"/>
        <v>0</v>
      </c>
      <c r="O62" s="176">
        <f t="shared" si="12"/>
        <v>0</v>
      </c>
      <c r="P62" s="176">
        <f t="shared" si="12"/>
        <v>0</v>
      </c>
      <c r="Q62" s="176">
        <f t="shared" si="12"/>
        <v>0</v>
      </c>
      <c r="R62" s="176">
        <f t="shared" si="12"/>
        <v>0</v>
      </c>
      <c r="S62" s="176">
        <f t="shared" si="12"/>
        <v>0</v>
      </c>
      <c r="T62" s="176">
        <f t="shared" si="12"/>
        <v>0</v>
      </c>
      <c r="U62" s="176">
        <f t="shared" si="12"/>
        <v>0</v>
      </c>
      <c r="V62" s="176">
        <f t="shared" si="12"/>
        <v>0</v>
      </c>
      <c r="W62" s="176">
        <f t="shared" si="12"/>
        <v>0</v>
      </c>
      <c r="X62" s="176">
        <f t="shared" si="12"/>
        <v>0</v>
      </c>
      <c r="Y62" s="176">
        <f t="shared" si="12"/>
        <v>0</v>
      </c>
      <c r="Z62" s="176">
        <f t="shared" si="12"/>
        <v>0</v>
      </c>
      <c r="AA62" s="176">
        <f t="shared" si="12"/>
        <v>0</v>
      </c>
      <c r="AB62" s="176">
        <f t="shared" si="12"/>
        <v>0</v>
      </c>
      <c r="AC62" s="176">
        <f t="shared" si="12"/>
        <v>0</v>
      </c>
      <c r="AD62" s="176">
        <f t="shared" si="12"/>
        <v>0</v>
      </c>
      <c r="AE62" s="176">
        <f t="shared" si="12"/>
        <v>0</v>
      </c>
      <c r="AF62" s="176">
        <f t="shared" si="12"/>
        <v>0</v>
      </c>
    </row>
    <row r="63" spans="1:32" s="137" customFormat="1" ht="14.25">
      <c r="A63" s="234" t="s">
        <v>337</v>
      </c>
      <c r="B63" s="175">
        <f>B61+B62</f>
        <v>9632.4921830362928</v>
      </c>
      <c r="C63" s="175">
        <f>C61+C62</f>
        <v>-161.1111111111112</v>
      </c>
      <c r="D63" s="175">
        <f>D61+D62</f>
        <v>2247.0119346479619</v>
      </c>
      <c r="E63" s="175">
        <f t="shared" ref="E63:AF63" si="13">E61+E62</f>
        <v>-161.1111111111112</v>
      </c>
      <c r="F63" s="175">
        <f t="shared" si="13"/>
        <v>400.64187255087927</v>
      </c>
      <c r="G63" s="175">
        <f t="shared" si="13"/>
        <v>-161.1111111111112</v>
      </c>
      <c r="H63" s="175">
        <f t="shared" si="13"/>
        <v>-60.950642973391382</v>
      </c>
      <c r="I63" s="175">
        <f t="shared" si="13"/>
        <v>-161.1111111111112</v>
      </c>
      <c r="J63" s="175">
        <f t="shared" si="13"/>
        <v>-161.1111111111112</v>
      </c>
      <c r="K63" s="175">
        <f t="shared" si="13"/>
        <v>-161.1111111111112</v>
      </c>
      <c r="L63" s="175">
        <f t="shared" si="13"/>
        <v>-161.1111111111112</v>
      </c>
      <c r="M63" s="175">
        <f t="shared" si="13"/>
        <v>-161.1111111111112</v>
      </c>
      <c r="N63" s="175">
        <f t="shared" si="13"/>
        <v>-161.1111111111112</v>
      </c>
      <c r="O63" s="175">
        <f t="shared" si="13"/>
        <v>-161.1111111111112</v>
      </c>
      <c r="P63" s="175">
        <f t="shared" si="13"/>
        <v>-161.1111111111112</v>
      </c>
      <c r="Q63" s="175">
        <f t="shared" si="13"/>
        <v>-161.1111111111112</v>
      </c>
      <c r="R63" s="175">
        <f t="shared" si="13"/>
        <v>450</v>
      </c>
      <c r="S63" s="175">
        <f t="shared" si="13"/>
        <v>450</v>
      </c>
      <c r="T63" s="175">
        <f t="shared" si="13"/>
        <v>562.5</v>
      </c>
      <c r="U63" s="175">
        <f t="shared" si="13"/>
        <v>562.5</v>
      </c>
      <c r="V63" s="175">
        <f t="shared" si="13"/>
        <v>590.625</v>
      </c>
      <c r="W63" s="175">
        <f t="shared" si="13"/>
        <v>590.625</v>
      </c>
      <c r="X63" s="175">
        <f t="shared" si="13"/>
        <v>597.65625</v>
      </c>
      <c r="Y63" s="175">
        <f t="shared" si="13"/>
        <v>597.65625</v>
      </c>
      <c r="Z63" s="175">
        <f t="shared" si="13"/>
        <v>599.4140625</v>
      </c>
      <c r="AA63" s="175">
        <f t="shared" si="13"/>
        <v>599.4140625</v>
      </c>
      <c r="AB63" s="175">
        <f t="shared" si="13"/>
        <v>599.853515625</v>
      </c>
      <c r="AC63" s="175">
        <f t="shared" si="13"/>
        <v>599.853515625</v>
      </c>
      <c r="AD63" s="175">
        <f t="shared" si="13"/>
        <v>599.96337890625</v>
      </c>
      <c r="AE63" s="175">
        <f t="shared" si="13"/>
        <v>599.96337890625</v>
      </c>
      <c r="AF63" s="175">
        <f t="shared" si="13"/>
        <v>599.9908447265625</v>
      </c>
    </row>
    <row r="64" spans="1:32">
      <c r="A64" s="232" t="s">
        <v>313</v>
      </c>
      <c r="B64" s="176">
        <f>IF(B63&gt;0,-B63*$B$27,0)</f>
        <v>-2408.1230457590732</v>
      </c>
      <c r="C64" s="176">
        <f t="shared" ref="C64:AF64" si="14">IF(C63&gt;0,-C63*$B$27,0)</f>
        <v>0</v>
      </c>
      <c r="D64" s="176">
        <f t="shared" si="14"/>
        <v>-561.75298366199047</v>
      </c>
      <c r="E64" s="176">
        <f t="shared" si="14"/>
        <v>0</v>
      </c>
      <c r="F64" s="176">
        <f t="shared" si="14"/>
        <v>-100.16046813771982</v>
      </c>
      <c r="G64" s="176">
        <f t="shared" si="14"/>
        <v>0</v>
      </c>
      <c r="H64" s="176">
        <f t="shared" si="14"/>
        <v>0</v>
      </c>
      <c r="I64" s="176">
        <f t="shared" si="14"/>
        <v>0</v>
      </c>
      <c r="J64" s="176">
        <f t="shared" si="14"/>
        <v>0</v>
      </c>
      <c r="K64" s="176">
        <f t="shared" si="14"/>
        <v>0</v>
      </c>
      <c r="L64" s="176">
        <f t="shared" si="14"/>
        <v>0</v>
      </c>
      <c r="M64" s="176">
        <f t="shared" si="14"/>
        <v>0</v>
      </c>
      <c r="N64" s="176">
        <f t="shared" si="14"/>
        <v>0</v>
      </c>
      <c r="O64" s="176">
        <f t="shared" si="14"/>
        <v>0</v>
      </c>
      <c r="P64" s="176">
        <f t="shared" si="14"/>
        <v>0</v>
      </c>
      <c r="Q64" s="176">
        <f t="shared" si="14"/>
        <v>0</v>
      </c>
      <c r="R64" s="176">
        <f t="shared" si="14"/>
        <v>-112.5</v>
      </c>
      <c r="S64" s="176">
        <f t="shared" si="14"/>
        <v>-112.5</v>
      </c>
      <c r="T64" s="176">
        <f t="shared" si="14"/>
        <v>-140.625</v>
      </c>
      <c r="U64" s="176">
        <f t="shared" si="14"/>
        <v>-140.625</v>
      </c>
      <c r="V64" s="176">
        <f t="shared" si="14"/>
        <v>-147.65625</v>
      </c>
      <c r="W64" s="176">
        <f t="shared" si="14"/>
        <v>-147.65625</v>
      </c>
      <c r="X64" s="176">
        <f t="shared" si="14"/>
        <v>-149.4140625</v>
      </c>
      <c r="Y64" s="176">
        <f t="shared" si="14"/>
        <v>-149.4140625</v>
      </c>
      <c r="Z64" s="176">
        <f t="shared" si="14"/>
        <v>-149.853515625</v>
      </c>
      <c r="AA64" s="176">
        <f t="shared" si="14"/>
        <v>-149.853515625</v>
      </c>
      <c r="AB64" s="176">
        <f t="shared" si="14"/>
        <v>-149.96337890625</v>
      </c>
      <c r="AC64" s="176">
        <f t="shared" si="14"/>
        <v>-149.96337890625</v>
      </c>
      <c r="AD64" s="176">
        <f t="shared" si="14"/>
        <v>-149.9908447265625</v>
      </c>
      <c r="AE64" s="176">
        <f t="shared" si="14"/>
        <v>-149.9908447265625</v>
      </c>
      <c r="AF64" s="176">
        <f t="shared" si="14"/>
        <v>-149.99771118164063</v>
      </c>
    </row>
    <row r="65" spans="1:32" ht="16.5" thickBot="1">
      <c r="A65" s="178" t="s">
        <v>338</v>
      </c>
      <c r="B65" s="179">
        <f t="shared" ref="B65:AF65" si="15">B63+B64</f>
        <v>7224.3691372772191</v>
      </c>
      <c r="C65" s="179">
        <f>C63+C64</f>
        <v>-161.1111111111112</v>
      </c>
      <c r="D65" s="179">
        <f>D63+D64</f>
        <v>1685.2589509859713</v>
      </c>
      <c r="E65" s="179">
        <f t="shared" si="15"/>
        <v>-161.1111111111112</v>
      </c>
      <c r="F65" s="179">
        <f t="shared" si="15"/>
        <v>300.48140441315945</v>
      </c>
      <c r="G65" s="179">
        <f t="shared" si="15"/>
        <v>-161.1111111111112</v>
      </c>
      <c r="H65" s="179">
        <f t="shared" si="15"/>
        <v>-60.950642973391382</v>
      </c>
      <c r="I65" s="179">
        <f t="shared" si="15"/>
        <v>-161.1111111111112</v>
      </c>
      <c r="J65" s="180">
        <f t="shared" si="15"/>
        <v>-161.1111111111112</v>
      </c>
      <c r="K65" s="179">
        <f t="shared" si="15"/>
        <v>-161.1111111111112</v>
      </c>
      <c r="L65" s="179">
        <f t="shared" si="15"/>
        <v>-161.1111111111112</v>
      </c>
      <c r="M65" s="179">
        <f t="shared" si="15"/>
        <v>-161.1111111111112</v>
      </c>
      <c r="N65" s="179">
        <f t="shared" si="15"/>
        <v>-161.1111111111112</v>
      </c>
      <c r="O65" s="179">
        <f t="shared" si="15"/>
        <v>-161.1111111111112</v>
      </c>
      <c r="P65" s="179">
        <f t="shared" si="15"/>
        <v>-161.1111111111112</v>
      </c>
      <c r="Q65" s="179">
        <f t="shared" si="15"/>
        <v>-161.1111111111112</v>
      </c>
      <c r="R65" s="179">
        <f t="shared" si="15"/>
        <v>337.5</v>
      </c>
      <c r="S65" s="179">
        <f t="shared" si="15"/>
        <v>337.5</v>
      </c>
      <c r="T65" s="179">
        <f t="shared" si="15"/>
        <v>421.875</v>
      </c>
      <c r="U65" s="179">
        <f t="shared" si="15"/>
        <v>421.875</v>
      </c>
      <c r="V65" s="179">
        <f t="shared" si="15"/>
        <v>442.96875</v>
      </c>
      <c r="W65" s="179">
        <f t="shared" si="15"/>
        <v>442.96875</v>
      </c>
      <c r="X65" s="179">
        <f t="shared" si="15"/>
        <v>448.2421875</v>
      </c>
      <c r="Y65" s="179">
        <f t="shared" si="15"/>
        <v>448.2421875</v>
      </c>
      <c r="Z65" s="179">
        <f t="shared" si="15"/>
        <v>449.560546875</v>
      </c>
      <c r="AA65" s="179">
        <f t="shared" si="15"/>
        <v>449.560546875</v>
      </c>
      <c r="AB65" s="179">
        <f t="shared" si="15"/>
        <v>449.89013671875</v>
      </c>
      <c r="AC65" s="179">
        <f t="shared" si="15"/>
        <v>449.89013671875</v>
      </c>
      <c r="AD65" s="179">
        <f t="shared" si="15"/>
        <v>449.9725341796875</v>
      </c>
      <c r="AE65" s="179">
        <f t="shared" si="15"/>
        <v>449.9725341796875</v>
      </c>
      <c r="AF65" s="179">
        <f t="shared" si="15"/>
        <v>449.99313354492188</v>
      </c>
    </row>
    <row r="66" spans="1:32" ht="16.5" thickBot="1">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row>
    <row r="67" spans="1:32">
      <c r="A67" s="172"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2">
        <v>30</v>
      </c>
    </row>
    <row r="68" spans="1:32" s="137" customFormat="1" ht="14.25">
      <c r="A68" s="231" t="s">
        <v>340</v>
      </c>
      <c r="B68" s="175">
        <f>B61</f>
        <v>9632.4921830362928</v>
      </c>
      <c r="C68" s="175">
        <f t="shared" ref="C68:AF68" si="16">C61</f>
        <v>-161.1111111111112</v>
      </c>
      <c r="D68" s="175">
        <f t="shared" si="16"/>
        <v>2247.0119346479619</v>
      </c>
      <c r="E68" s="175">
        <f t="shared" si="16"/>
        <v>-161.1111111111112</v>
      </c>
      <c r="F68" s="175">
        <f t="shared" si="16"/>
        <v>400.64187255087927</v>
      </c>
      <c r="G68" s="175">
        <f t="shared" si="16"/>
        <v>-161.1111111111112</v>
      </c>
      <c r="H68" s="175">
        <f t="shared" si="16"/>
        <v>-60.950642973391382</v>
      </c>
      <c r="I68" s="175">
        <f t="shared" si="16"/>
        <v>-161.1111111111112</v>
      </c>
      <c r="J68" s="175">
        <f t="shared" si="16"/>
        <v>-161.1111111111112</v>
      </c>
      <c r="K68" s="175">
        <f t="shared" si="16"/>
        <v>-161.1111111111112</v>
      </c>
      <c r="L68" s="175">
        <f t="shared" si="16"/>
        <v>-161.1111111111112</v>
      </c>
      <c r="M68" s="175">
        <f t="shared" si="16"/>
        <v>-161.1111111111112</v>
      </c>
      <c r="N68" s="175">
        <f t="shared" si="16"/>
        <v>-161.1111111111112</v>
      </c>
      <c r="O68" s="175">
        <f t="shared" si="16"/>
        <v>-161.1111111111112</v>
      </c>
      <c r="P68" s="175">
        <f t="shared" si="16"/>
        <v>-161.1111111111112</v>
      </c>
      <c r="Q68" s="175">
        <f t="shared" si="16"/>
        <v>-161.1111111111112</v>
      </c>
      <c r="R68" s="175">
        <f t="shared" si="16"/>
        <v>450</v>
      </c>
      <c r="S68" s="175">
        <f t="shared" si="16"/>
        <v>450</v>
      </c>
      <c r="T68" s="175">
        <f t="shared" si="16"/>
        <v>562.5</v>
      </c>
      <c r="U68" s="175">
        <f t="shared" si="16"/>
        <v>562.5</v>
      </c>
      <c r="V68" s="175">
        <f t="shared" si="16"/>
        <v>590.625</v>
      </c>
      <c r="W68" s="175">
        <f t="shared" si="16"/>
        <v>590.625</v>
      </c>
      <c r="X68" s="175">
        <f t="shared" si="16"/>
        <v>597.65625</v>
      </c>
      <c r="Y68" s="175">
        <f t="shared" si="16"/>
        <v>597.65625</v>
      </c>
      <c r="Z68" s="175">
        <f t="shared" si="16"/>
        <v>599.4140625</v>
      </c>
      <c r="AA68" s="175">
        <f t="shared" si="16"/>
        <v>599.4140625</v>
      </c>
      <c r="AB68" s="175">
        <f t="shared" si="16"/>
        <v>599.853515625</v>
      </c>
      <c r="AC68" s="175">
        <f t="shared" si="16"/>
        <v>599.853515625</v>
      </c>
      <c r="AD68" s="175">
        <f t="shared" si="16"/>
        <v>599.96337890625</v>
      </c>
      <c r="AE68" s="175">
        <f t="shared" si="16"/>
        <v>599.96337890625</v>
      </c>
      <c r="AF68" s="183">
        <f t="shared" si="16"/>
        <v>599.9908447265625</v>
      </c>
    </row>
    <row r="69" spans="1:32">
      <c r="A69" s="232" t="s">
        <v>334</v>
      </c>
      <c r="B69" s="176">
        <f>-B60</f>
        <v>0</v>
      </c>
      <c r="C69" s="176">
        <f t="shared" ref="C69:AF69" si="17">-C60</f>
        <v>611.1111111111112</v>
      </c>
      <c r="D69" s="176">
        <f t="shared" si="17"/>
        <v>611.1111111111112</v>
      </c>
      <c r="E69" s="176">
        <f t="shared" si="17"/>
        <v>611.1111111111112</v>
      </c>
      <c r="F69" s="176">
        <f t="shared" si="17"/>
        <v>611.1111111111112</v>
      </c>
      <c r="G69" s="176">
        <f t="shared" si="17"/>
        <v>611.1111111111112</v>
      </c>
      <c r="H69" s="176">
        <f t="shared" si="17"/>
        <v>611.1111111111112</v>
      </c>
      <c r="I69" s="176">
        <f t="shared" si="17"/>
        <v>611.1111111111112</v>
      </c>
      <c r="J69" s="176">
        <f t="shared" si="17"/>
        <v>611.1111111111112</v>
      </c>
      <c r="K69" s="176">
        <f t="shared" si="17"/>
        <v>611.1111111111112</v>
      </c>
      <c r="L69" s="176">
        <f t="shared" si="17"/>
        <v>611.1111111111112</v>
      </c>
      <c r="M69" s="176">
        <f t="shared" si="17"/>
        <v>611.1111111111112</v>
      </c>
      <c r="N69" s="176">
        <f t="shared" si="17"/>
        <v>611.1111111111112</v>
      </c>
      <c r="O69" s="176">
        <f t="shared" si="17"/>
        <v>611.1111111111112</v>
      </c>
      <c r="P69" s="176">
        <f t="shared" si="17"/>
        <v>611.1111111111112</v>
      </c>
      <c r="Q69" s="176">
        <f t="shared" si="17"/>
        <v>611.1111111111112</v>
      </c>
      <c r="R69" s="176">
        <f t="shared" si="17"/>
        <v>0</v>
      </c>
      <c r="S69" s="176">
        <f t="shared" si="17"/>
        <v>0</v>
      </c>
      <c r="T69" s="176">
        <f t="shared" si="17"/>
        <v>0</v>
      </c>
      <c r="U69" s="176">
        <f t="shared" si="17"/>
        <v>0</v>
      </c>
      <c r="V69" s="176">
        <f t="shared" si="17"/>
        <v>0</v>
      </c>
      <c r="W69" s="176">
        <f t="shared" si="17"/>
        <v>0</v>
      </c>
      <c r="X69" s="176">
        <f t="shared" si="17"/>
        <v>0</v>
      </c>
      <c r="Y69" s="176">
        <f t="shared" si="17"/>
        <v>0</v>
      </c>
      <c r="Z69" s="176">
        <f t="shared" si="17"/>
        <v>0</v>
      </c>
      <c r="AA69" s="176">
        <f t="shared" si="17"/>
        <v>0</v>
      </c>
      <c r="AB69" s="176">
        <f t="shared" si="17"/>
        <v>0</v>
      </c>
      <c r="AC69" s="176">
        <f t="shared" si="17"/>
        <v>0</v>
      </c>
      <c r="AD69" s="176">
        <f t="shared" si="17"/>
        <v>0</v>
      </c>
      <c r="AE69" s="176">
        <f t="shared" si="17"/>
        <v>0</v>
      </c>
      <c r="AF69" s="184">
        <f t="shared" si="17"/>
        <v>0</v>
      </c>
    </row>
    <row r="70" spans="1:32">
      <c r="A70" s="232" t="s">
        <v>336</v>
      </c>
      <c r="B70" s="176">
        <f>B62</f>
        <v>0</v>
      </c>
      <c r="C70" s="176">
        <f>C62</f>
        <v>0</v>
      </c>
      <c r="D70" s="176">
        <f t="shared" ref="D70:AF70" si="18">D62</f>
        <v>0</v>
      </c>
      <c r="E70" s="176">
        <f t="shared" si="18"/>
        <v>0</v>
      </c>
      <c r="F70" s="176">
        <f t="shared" si="18"/>
        <v>0</v>
      </c>
      <c r="G70" s="176">
        <f t="shared" si="18"/>
        <v>0</v>
      </c>
      <c r="H70" s="176">
        <f t="shared" si="18"/>
        <v>0</v>
      </c>
      <c r="I70" s="176">
        <f t="shared" si="18"/>
        <v>0</v>
      </c>
      <c r="J70" s="176">
        <f t="shared" si="18"/>
        <v>0</v>
      </c>
      <c r="K70" s="176">
        <f t="shared" si="18"/>
        <v>0</v>
      </c>
      <c r="L70" s="176">
        <f t="shared" si="18"/>
        <v>0</v>
      </c>
      <c r="M70" s="176">
        <f t="shared" si="18"/>
        <v>0</v>
      </c>
      <c r="N70" s="176">
        <f t="shared" si="18"/>
        <v>0</v>
      </c>
      <c r="O70" s="176">
        <f t="shared" si="18"/>
        <v>0</v>
      </c>
      <c r="P70" s="176">
        <f t="shared" si="18"/>
        <v>0</v>
      </c>
      <c r="Q70" s="176">
        <f t="shared" si="18"/>
        <v>0</v>
      </c>
      <c r="R70" s="176">
        <f t="shared" si="18"/>
        <v>0</v>
      </c>
      <c r="S70" s="176">
        <f t="shared" si="18"/>
        <v>0</v>
      </c>
      <c r="T70" s="176">
        <f t="shared" si="18"/>
        <v>0</v>
      </c>
      <c r="U70" s="176">
        <f t="shared" si="18"/>
        <v>0</v>
      </c>
      <c r="V70" s="176">
        <f t="shared" si="18"/>
        <v>0</v>
      </c>
      <c r="W70" s="176">
        <f t="shared" si="18"/>
        <v>0</v>
      </c>
      <c r="X70" s="176">
        <f t="shared" si="18"/>
        <v>0</v>
      </c>
      <c r="Y70" s="176">
        <f t="shared" si="18"/>
        <v>0</v>
      </c>
      <c r="Z70" s="176">
        <f t="shared" si="18"/>
        <v>0</v>
      </c>
      <c r="AA70" s="176">
        <f t="shared" si="18"/>
        <v>0</v>
      </c>
      <c r="AB70" s="176">
        <f t="shared" si="18"/>
        <v>0</v>
      </c>
      <c r="AC70" s="176">
        <f t="shared" si="18"/>
        <v>0</v>
      </c>
      <c r="AD70" s="176">
        <f t="shared" si="18"/>
        <v>0</v>
      </c>
      <c r="AE70" s="176">
        <f t="shared" si="18"/>
        <v>0</v>
      </c>
      <c r="AF70" s="184">
        <f t="shared" si="18"/>
        <v>0</v>
      </c>
    </row>
    <row r="71" spans="1:32">
      <c r="A71" s="232" t="s">
        <v>313</v>
      </c>
      <c r="B71" s="176">
        <f>IF(SUM($B$64:B64)+SUM($A$71:A71)&gt;0,0,SUM($B$64:B64)-SUM($A$71:A71))</f>
        <v>-2408.1230457590732</v>
      </c>
      <c r="C71" s="176">
        <f>IF(SUM($B$64:C64)+SUM($A$71:B71)&gt;0,0,SUM($B$64:C64)-SUM($A$71:B71))</f>
        <v>0</v>
      </c>
      <c r="D71" s="176">
        <f>IF(SUM($B$64:D64)+SUM($A$71:C71)&gt;0,0,SUM($B$64:D64)-SUM($A$71:C71))</f>
        <v>-561.75298366199058</v>
      </c>
      <c r="E71" s="176">
        <f>IF(SUM($B$64:E64)+SUM($A$71:D71)&gt;0,0,SUM($B$64:E64)-SUM($A$71:D71))</f>
        <v>0</v>
      </c>
      <c r="F71" s="176">
        <f>IF(SUM($B$64:F64)+SUM($A$71:E71)&gt;0,0,SUM($B$64:F64)-SUM($A$71:E71))</f>
        <v>-100.16046813771982</v>
      </c>
      <c r="G71" s="176">
        <f>IF(SUM($B$64:G64)+SUM($A$71:F71)&gt;0,0,SUM($B$64:G64)-SUM($A$71:F71))</f>
        <v>0</v>
      </c>
      <c r="H71" s="176">
        <f>IF(SUM($B$64:H64)+SUM($A$71:G71)&gt;0,0,SUM($B$64:H64)-SUM($A$71:G71))</f>
        <v>0</v>
      </c>
      <c r="I71" s="176">
        <f>IF(SUM($B$64:I64)+SUM($A$71:H71)&gt;0,0,SUM($B$64:I64)-SUM($A$71:H71))</f>
        <v>0</v>
      </c>
      <c r="J71" s="176">
        <f>IF(SUM($B$64:J64)+SUM($A$71:I71)&gt;0,0,SUM($B$64:J64)-SUM($A$71:I71))</f>
        <v>0</v>
      </c>
      <c r="K71" s="176">
        <f>IF(SUM($B$64:K64)+SUM($A$71:J71)&gt;0,0,SUM($B$64:K64)-SUM($A$71:J71))</f>
        <v>0</v>
      </c>
      <c r="L71" s="176">
        <f>IF(SUM($B$64:L64)+SUM($A$71:K71)&gt;0,0,SUM($B$64:L64)-SUM($A$71:K71))</f>
        <v>0</v>
      </c>
      <c r="M71" s="176">
        <f>IF(SUM($B$64:M64)+SUM($A$71:L71)&gt;0,0,SUM($B$64:M64)-SUM($A$71:L71))</f>
        <v>0</v>
      </c>
      <c r="N71" s="176">
        <f>IF(SUM($B$64:N64)+SUM($A$71:M71)&gt;0,0,SUM($B$64:N64)-SUM($A$71:M71))</f>
        <v>0</v>
      </c>
      <c r="O71" s="176">
        <f>IF(SUM($B$64:O64)+SUM($A$71:N71)&gt;0,0,SUM($B$64:O64)-SUM($A$71:N71))</f>
        <v>0</v>
      </c>
      <c r="P71" s="176">
        <f>IF(SUM($B$64:P64)+SUM($A$71:O71)&gt;0,0,SUM($B$64:P64)-SUM($A$71:O71))</f>
        <v>0</v>
      </c>
      <c r="Q71" s="176">
        <f>IF(SUM($B$64:Q64)+SUM($A$71:P71)&gt;0,0,SUM($B$64:Q64)-SUM($A$71:P71))</f>
        <v>0</v>
      </c>
      <c r="R71" s="176">
        <f>IF(SUM($B$64:R64)+SUM($A$71:Q71)&gt;0,0,SUM($B$64:R64)-SUM($A$71:Q71))</f>
        <v>-112.5</v>
      </c>
      <c r="S71" s="176">
        <f>IF(SUM($B$64:S64)+SUM($A$71:R71)&gt;0,0,SUM($B$64:S64)-SUM($A$71:R71))</f>
        <v>-112.5</v>
      </c>
      <c r="T71" s="176">
        <f>IF(SUM($B$64:T64)+SUM($A$71:S71)&gt;0,0,SUM($B$64:T64)-SUM($A$71:S71))</f>
        <v>-140.625</v>
      </c>
      <c r="U71" s="176">
        <f>IF(SUM($B$64:U64)+SUM($A$71:T71)&gt;0,0,SUM($B$64:U64)-SUM($A$71:T71))</f>
        <v>-140.625</v>
      </c>
      <c r="V71" s="176">
        <f>IF(SUM($B$64:V64)+SUM($A$71:U71)&gt;0,0,SUM($B$64:V64)-SUM($A$71:U71))</f>
        <v>-147.65625</v>
      </c>
      <c r="W71" s="176">
        <f>IF(SUM($B$64:W64)+SUM($A$71:V71)&gt;0,0,SUM($B$64:W64)-SUM($A$71:V71))</f>
        <v>-147.65625</v>
      </c>
      <c r="X71" s="176">
        <f>IF(SUM($B$64:X64)+SUM($A$71:W71)&gt;0,0,SUM($B$64:X64)-SUM($A$71:W71))</f>
        <v>-149.4140625</v>
      </c>
      <c r="Y71" s="176">
        <f>IF(SUM($B$64:Y64)+SUM($A$71:X71)&gt;0,0,SUM($B$64:Y64)-SUM($A$71:X71))</f>
        <v>-149.4140625</v>
      </c>
      <c r="Z71" s="176">
        <f>IF(SUM($B$64:Z64)+SUM($A$71:Y71)&gt;0,0,SUM($B$64:Z64)-SUM($A$71:Y71))</f>
        <v>-149.853515625</v>
      </c>
      <c r="AA71" s="176">
        <f>IF(SUM($B$64:AA64)+SUM($A$71:Z71)&gt;0,0,SUM($B$64:AA64)-SUM($A$71:Z71))</f>
        <v>-149.853515625</v>
      </c>
      <c r="AB71" s="176">
        <f>IF(SUM($B$64:AB64)+SUM($A$71:AA71)&gt;0,0,SUM($B$64:AB64)-SUM($A$71:AA71))</f>
        <v>-149.96337890625</v>
      </c>
      <c r="AC71" s="176">
        <f>IF(SUM($B$64:AC64)+SUM($A$71:AB71)&gt;0,0,SUM($B$64:AC64)-SUM($A$71:AB71))</f>
        <v>-149.96337890625</v>
      </c>
      <c r="AD71" s="176">
        <f>IF(SUM($B$64:AD64)+SUM($A$71:AC71)&gt;0,0,SUM($B$64:AD64)-SUM($A$71:AC71))</f>
        <v>-149.9908447265625</v>
      </c>
      <c r="AE71" s="176">
        <f>IF(SUM($B$64:AE64)+SUM($A$71:AD71)&gt;0,0,SUM($B$64:AE64)-SUM($A$71:AD71))</f>
        <v>-149.9908447265625</v>
      </c>
      <c r="AF71" s="184">
        <f>IF(SUM($B$64:AF64)+SUM($A$71:AE71)&gt;0,0,SUM($B$64:AF64)-SUM($A$71:AE71))</f>
        <v>-149.99771118164063</v>
      </c>
    </row>
    <row r="72" spans="1:32" s="185" customFormat="1">
      <c r="A72" s="233" t="s">
        <v>341</v>
      </c>
      <c r="B72" s="177">
        <v>0</v>
      </c>
      <c r="C72" s="177">
        <v>0</v>
      </c>
      <c r="D72" s="177">
        <v>0</v>
      </c>
      <c r="E72" s="177">
        <v>0</v>
      </c>
      <c r="F72" s="177">
        <v>0</v>
      </c>
      <c r="G72" s="177">
        <v>0</v>
      </c>
      <c r="H72" s="177">
        <v>0</v>
      </c>
      <c r="I72" s="177">
        <v>0</v>
      </c>
      <c r="J72" s="177">
        <v>0</v>
      </c>
      <c r="K72" s="177">
        <v>0</v>
      </c>
      <c r="L72" s="177">
        <v>0</v>
      </c>
      <c r="M72" s="177">
        <v>0</v>
      </c>
      <c r="N72" s="177">
        <v>0</v>
      </c>
      <c r="O72" s="177">
        <v>0</v>
      </c>
      <c r="P72" s="177">
        <v>0</v>
      </c>
      <c r="Q72" s="177">
        <v>0</v>
      </c>
      <c r="R72" s="177">
        <v>0</v>
      </c>
      <c r="S72" s="177">
        <v>0</v>
      </c>
      <c r="T72" s="177">
        <v>0</v>
      </c>
      <c r="U72" s="177">
        <v>0</v>
      </c>
      <c r="V72" s="177">
        <v>0</v>
      </c>
      <c r="W72" s="177">
        <v>0</v>
      </c>
      <c r="X72" s="177">
        <v>0</v>
      </c>
      <c r="Y72" s="177">
        <v>0</v>
      </c>
      <c r="Z72" s="177">
        <v>0</v>
      </c>
      <c r="AA72" s="177">
        <v>0</v>
      </c>
      <c r="AB72" s="177">
        <v>0</v>
      </c>
      <c r="AC72" s="177">
        <v>0</v>
      </c>
      <c r="AD72" s="177">
        <v>0</v>
      </c>
      <c r="AE72" s="177">
        <v>0</v>
      </c>
      <c r="AF72" s="186">
        <v>0</v>
      </c>
    </row>
    <row r="73" spans="1:32">
      <c r="A73" s="232" t="s">
        <v>342</v>
      </c>
      <c r="B73" s="176">
        <f t="shared" ref="B73:AF73" si="19">-B51*(B31)</f>
        <v>0</v>
      </c>
      <c r="C73" s="176">
        <f t="shared" si="19"/>
        <v>0</v>
      </c>
      <c r="D73" s="176">
        <f t="shared" si="19"/>
        <v>0</v>
      </c>
      <c r="E73" s="176">
        <f t="shared" si="19"/>
        <v>0</v>
      </c>
      <c r="F73" s="176">
        <f t="shared" si="19"/>
        <v>0</v>
      </c>
      <c r="G73" s="176">
        <f t="shared" si="19"/>
        <v>0</v>
      </c>
      <c r="H73" s="176">
        <f t="shared" si="19"/>
        <v>0</v>
      </c>
      <c r="I73" s="176">
        <f t="shared" si="19"/>
        <v>0</v>
      </c>
      <c r="J73" s="176">
        <f t="shared" si="19"/>
        <v>0</v>
      </c>
      <c r="K73" s="176">
        <f t="shared" si="19"/>
        <v>0</v>
      </c>
      <c r="L73" s="176">
        <f t="shared" si="19"/>
        <v>0</v>
      </c>
      <c r="M73" s="176">
        <f t="shared" si="19"/>
        <v>0</v>
      </c>
      <c r="N73" s="176">
        <f t="shared" si="19"/>
        <v>0</v>
      </c>
      <c r="O73" s="176">
        <f t="shared" si="19"/>
        <v>0</v>
      </c>
      <c r="P73" s="176">
        <f t="shared" si="19"/>
        <v>0</v>
      </c>
      <c r="Q73" s="176">
        <f t="shared" si="19"/>
        <v>0</v>
      </c>
      <c r="R73" s="176">
        <f t="shared" si="19"/>
        <v>0</v>
      </c>
      <c r="S73" s="176">
        <f t="shared" si="19"/>
        <v>0</v>
      </c>
      <c r="T73" s="176">
        <f t="shared" si="19"/>
        <v>0</v>
      </c>
      <c r="U73" s="176">
        <f t="shared" si="19"/>
        <v>0</v>
      </c>
      <c r="V73" s="176">
        <f t="shared" si="19"/>
        <v>0</v>
      </c>
      <c r="W73" s="176">
        <f t="shared" si="19"/>
        <v>0</v>
      </c>
      <c r="X73" s="176">
        <f t="shared" si="19"/>
        <v>0</v>
      </c>
      <c r="Y73" s="176">
        <f t="shared" si="19"/>
        <v>0</v>
      </c>
      <c r="Z73" s="176">
        <f t="shared" si="19"/>
        <v>0</v>
      </c>
      <c r="AA73" s="176">
        <f t="shared" si="19"/>
        <v>0</v>
      </c>
      <c r="AB73" s="176">
        <f t="shared" si="19"/>
        <v>0</v>
      </c>
      <c r="AC73" s="176">
        <f t="shared" si="19"/>
        <v>0</v>
      </c>
      <c r="AD73" s="176">
        <f t="shared" si="19"/>
        <v>0</v>
      </c>
      <c r="AE73" s="176">
        <f t="shared" si="19"/>
        <v>0</v>
      </c>
      <c r="AF73" s="184">
        <f t="shared" si="19"/>
        <v>0</v>
      </c>
    </row>
    <row r="74" spans="1:32" s="185" customFormat="1">
      <c r="A74" s="233" t="s">
        <v>343</v>
      </c>
      <c r="B74" s="177">
        <f>-B14</f>
        <v>-9166.6666666666679</v>
      </c>
      <c r="C74" s="177">
        <v>0</v>
      </c>
      <c r="D74" s="177">
        <v>0</v>
      </c>
      <c r="E74" s="177">
        <v>0</v>
      </c>
      <c r="F74" s="177">
        <v>0</v>
      </c>
      <c r="G74" s="177">
        <v>0</v>
      </c>
      <c r="H74" s="177">
        <v>0</v>
      </c>
      <c r="I74" s="177">
        <v>0</v>
      </c>
      <c r="J74" s="177">
        <v>0</v>
      </c>
      <c r="K74" s="177">
        <v>0</v>
      </c>
      <c r="L74" s="177">
        <v>0</v>
      </c>
      <c r="M74" s="177">
        <v>0</v>
      </c>
      <c r="N74" s="177">
        <v>0</v>
      </c>
      <c r="O74" s="177">
        <v>0</v>
      </c>
      <c r="P74" s="177">
        <v>0</v>
      </c>
      <c r="Q74" s="177">
        <v>0</v>
      </c>
      <c r="R74" s="177">
        <v>0</v>
      </c>
      <c r="S74" s="177">
        <v>0</v>
      </c>
      <c r="T74" s="177">
        <v>0</v>
      </c>
      <c r="U74" s="177">
        <v>0</v>
      </c>
      <c r="V74" s="177">
        <v>0</v>
      </c>
      <c r="W74" s="177">
        <v>0</v>
      </c>
      <c r="X74" s="177">
        <v>0</v>
      </c>
      <c r="Y74" s="177">
        <v>0</v>
      </c>
      <c r="Z74" s="177">
        <v>0</v>
      </c>
      <c r="AA74" s="177">
        <v>0</v>
      </c>
      <c r="AB74" s="177">
        <v>0</v>
      </c>
      <c r="AC74" s="177">
        <v>0</v>
      </c>
      <c r="AD74" s="177">
        <v>0</v>
      </c>
      <c r="AE74" s="177">
        <v>0</v>
      </c>
      <c r="AF74" s="186">
        <v>0</v>
      </c>
    </row>
    <row r="75" spans="1:32">
      <c r="A75" s="232" t="s">
        <v>344</v>
      </c>
      <c r="B75" s="176">
        <f t="shared" ref="B75:AF75" si="20">B46-B47</f>
        <v>0</v>
      </c>
      <c r="C75" s="176">
        <f t="shared" si="20"/>
        <v>0</v>
      </c>
      <c r="D75" s="176">
        <f t="shared" si="20"/>
        <v>0</v>
      </c>
      <c r="E75" s="176">
        <f t="shared" si="20"/>
        <v>0</v>
      </c>
      <c r="F75" s="176">
        <f t="shared" si="20"/>
        <v>0</v>
      </c>
      <c r="G75" s="176">
        <f t="shared" si="20"/>
        <v>0</v>
      </c>
      <c r="H75" s="176">
        <f t="shared" si="20"/>
        <v>0</v>
      </c>
      <c r="I75" s="176">
        <f t="shared" si="20"/>
        <v>0</v>
      </c>
      <c r="J75" s="176">
        <f t="shared" si="20"/>
        <v>0</v>
      </c>
      <c r="K75" s="176">
        <f t="shared" si="20"/>
        <v>0</v>
      </c>
      <c r="L75" s="176">
        <f t="shared" si="20"/>
        <v>0</v>
      </c>
      <c r="M75" s="176">
        <f t="shared" si="20"/>
        <v>0</v>
      </c>
      <c r="N75" s="176">
        <f t="shared" si="20"/>
        <v>0</v>
      </c>
      <c r="O75" s="176">
        <f t="shared" si="20"/>
        <v>0</v>
      </c>
      <c r="P75" s="176">
        <f t="shared" si="20"/>
        <v>0</v>
      </c>
      <c r="Q75" s="176">
        <f t="shared" si="20"/>
        <v>0</v>
      </c>
      <c r="R75" s="176">
        <f t="shared" si="20"/>
        <v>0</v>
      </c>
      <c r="S75" s="176">
        <f t="shared" si="20"/>
        <v>0</v>
      </c>
      <c r="T75" s="176">
        <f t="shared" si="20"/>
        <v>0</v>
      </c>
      <c r="U75" s="176">
        <f t="shared" si="20"/>
        <v>0</v>
      </c>
      <c r="V75" s="176">
        <f t="shared" si="20"/>
        <v>0</v>
      </c>
      <c r="W75" s="176">
        <f t="shared" si="20"/>
        <v>0</v>
      </c>
      <c r="X75" s="176">
        <f t="shared" si="20"/>
        <v>0</v>
      </c>
      <c r="Y75" s="176">
        <f t="shared" si="20"/>
        <v>0</v>
      </c>
      <c r="Z75" s="176">
        <f t="shared" si="20"/>
        <v>0</v>
      </c>
      <c r="AA75" s="176">
        <f t="shared" si="20"/>
        <v>0</v>
      </c>
      <c r="AB75" s="176">
        <f t="shared" si="20"/>
        <v>0</v>
      </c>
      <c r="AC75" s="176">
        <f t="shared" si="20"/>
        <v>0</v>
      </c>
      <c r="AD75" s="176">
        <f t="shared" si="20"/>
        <v>0</v>
      </c>
      <c r="AE75" s="176">
        <f t="shared" si="20"/>
        <v>0</v>
      </c>
      <c r="AF75" s="184">
        <f t="shared" si="20"/>
        <v>0</v>
      </c>
    </row>
    <row r="76" spans="1:32" s="137" customFormat="1" ht="14.25">
      <c r="A76" s="234" t="s">
        <v>345</v>
      </c>
      <c r="B76" s="175">
        <f>B51+B64+B74</f>
        <v>-1942.2975293894488</v>
      </c>
      <c r="C76" s="175">
        <f>C51+C64+C74</f>
        <v>450</v>
      </c>
      <c r="D76" s="175">
        <f>D51+D64+D74</f>
        <v>2296.3700620970826</v>
      </c>
      <c r="E76" s="175">
        <f t="shared" ref="E76:AF76" si="21">E51+E64+E74</f>
        <v>450</v>
      </c>
      <c r="F76" s="175">
        <f t="shared" si="21"/>
        <v>911.59251552427065</v>
      </c>
      <c r="G76" s="175">
        <f t="shared" si="21"/>
        <v>450</v>
      </c>
      <c r="H76" s="175">
        <f t="shared" si="21"/>
        <v>550.16046813771982</v>
      </c>
      <c r="I76" s="175">
        <f t="shared" si="21"/>
        <v>450</v>
      </c>
      <c r="J76" s="175">
        <f t="shared" si="21"/>
        <v>450</v>
      </c>
      <c r="K76" s="175">
        <f t="shared" si="21"/>
        <v>450</v>
      </c>
      <c r="L76" s="175">
        <f t="shared" si="21"/>
        <v>450</v>
      </c>
      <c r="M76" s="175">
        <f t="shared" si="21"/>
        <v>450</v>
      </c>
      <c r="N76" s="175">
        <f t="shared" si="21"/>
        <v>450</v>
      </c>
      <c r="O76" s="175">
        <f t="shared" si="21"/>
        <v>450</v>
      </c>
      <c r="P76" s="175">
        <f t="shared" si="21"/>
        <v>450</v>
      </c>
      <c r="Q76" s="175">
        <f t="shared" si="21"/>
        <v>450</v>
      </c>
      <c r="R76" s="175">
        <f t="shared" si="21"/>
        <v>337.5</v>
      </c>
      <c r="S76" s="175">
        <f t="shared" si="21"/>
        <v>337.5</v>
      </c>
      <c r="T76" s="175">
        <f t="shared" si="21"/>
        <v>421.875</v>
      </c>
      <c r="U76" s="175">
        <f t="shared" si="21"/>
        <v>421.875</v>
      </c>
      <c r="V76" s="175">
        <f t="shared" si="21"/>
        <v>442.96875</v>
      </c>
      <c r="W76" s="175">
        <f t="shared" si="21"/>
        <v>442.96875</v>
      </c>
      <c r="X76" s="175">
        <f t="shared" si="21"/>
        <v>448.2421875</v>
      </c>
      <c r="Y76" s="175">
        <f t="shared" si="21"/>
        <v>448.2421875</v>
      </c>
      <c r="Z76" s="175">
        <f t="shared" si="21"/>
        <v>449.560546875</v>
      </c>
      <c r="AA76" s="175">
        <f t="shared" si="21"/>
        <v>449.560546875</v>
      </c>
      <c r="AB76" s="175">
        <f t="shared" si="21"/>
        <v>449.89013671875</v>
      </c>
      <c r="AC76" s="175">
        <f t="shared" si="21"/>
        <v>449.89013671875</v>
      </c>
      <c r="AD76" s="175">
        <f t="shared" si="21"/>
        <v>449.9725341796875</v>
      </c>
      <c r="AE76" s="175">
        <f t="shared" si="21"/>
        <v>449.9725341796875</v>
      </c>
      <c r="AF76" s="175">
        <f t="shared" si="21"/>
        <v>449.99313354492188</v>
      </c>
    </row>
    <row r="77" spans="1:32" s="137" customFormat="1" ht="14.25">
      <c r="A77" s="234" t="s">
        <v>346</v>
      </c>
      <c r="B77" s="175">
        <f>SUM($B$76:B76)</f>
        <v>-1942.2975293894488</v>
      </c>
      <c r="C77" s="175">
        <f>SUM($B$76:C76)</f>
        <v>-1492.2975293894488</v>
      </c>
      <c r="D77" s="175">
        <f>SUM($B$76:D76)</f>
        <v>804.07253270763385</v>
      </c>
      <c r="E77" s="175">
        <f>SUM($B$76:E76)</f>
        <v>1254.0725327076339</v>
      </c>
      <c r="F77" s="175">
        <f>SUM($B$76:F76)</f>
        <v>2165.6650482319046</v>
      </c>
      <c r="G77" s="175">
        <f>SUM($B$76:G76)</f>
        <v>2615.6650482319046</v>
      </c>
      <c r="H77" s="175">
        <f>SUM($B$76:H76)</f>
        <v>3165.8255163696244</v>
      </c>
      <c r="I77" s="175">
        <f>SUM($B$76:I76)</f>
        <v>3615.8255163696244</v>
      </c>
      <c r="J77" s="175">
        <f>SUM($B$76:J76)</f>
        <v>4065.8255163696244</v>
      </c>
      <c r="K77" s="175">
        <f>SUM($B$76:K76)</f>
        <v>4515.8255163696249</v>
      </c>
      <c r="L77" s="175">
        <f>SUM($B$76:L76)</f>
        <v>4965.8255163696249</v>
      </c>
      <c r="M77" s="175">
        <f>SUM($B$76:M76)</f>
        <v>5415.8255163696249</v>
      </c>
      <c r="N77" s="175">
        <f>SUM($B$76:N76)</f>
        <v>5865.8255163696249</v>
      </c>
      <c r="O77" s="175">
        <f>SUM($B$76:O76)</f>
        <v>6315.8255163696249</v>
      </c>
      <c r="P77" s="175">
        <f>SUM($B$76:P76)</f>
        <v>6765.8255163696249</v>
      </c>
      <c r="Q77" s="175">
        <f>SUM($B$76:Q76)</f>
        <v>7215.8255163696249</v>
      </c>
      <c r="R77" s="175">
        <f>SUM($B$76:R76)</f>
        <v>7553.3255163696249</v>
      </c>
      <c r="S77" s="175">
        <f>SUM($B$76:S76)</f>
        <v>7890.8255163696249</v>
      </c>
      <c r="T77" s="175">
        <f>SUM($B$76:T76)</f>
        <v>8312.7005163696249</v>
      </c>
      <c r="U77" s="175">
        <f>SUM($B$76:U76)</f>
        <v>8734.5755163696249</v>
      </c>
      <c r="V77" s="175">
        <f>SUM($B$76:V76)</f>
        <v>9177.5442663696249</v>
      </c>
      <c r="W77" s="175">
        <f>SUM($B$76:W76)</f>
        <v>9620.5130163696249</v>
      </c>
      <c r="X77" s="175">
        <f>SUM($B$76:X76)</f>
        <v>10068.755203869625</v>
      </c>
      <c r="Y77" s="175">
        <f>SUM($B$76:Y76)</f>
        <v>10516.997391369625</v>
      </c>
      <c r="Z77" s="175">
        <f>SUM($B$76:Z76)</f>
        <v>10966.557938244625</v>
      </c>
      <c r="AA77" s="175">
        <f>SUM($B$76:AA76)</f>
        <v>11416.118485119625</v>
      </c>
      <c r="AB77" s="175">
        <f>SUM($B$76:AB76)</f>
        <v>11866.008621838375</v>
      </c>
      <c r="AC77" s="175">
        <f>SUM($B$76:AC76)</f>
        <v>12315.898758557125</v>
      </c>
      <c r="AD77" s="175">
        <f>SUM($B$76:AD76)</f>
        <v>12765.871292736812</v>
      </c>
      <c r="AE77" s="175">
        <f>SUM($B$76:AE76)</f>
        <v>13215.8438269165</v>
      </c>
      <c r="AF77" s="183">
        <f>SUM($B$76:AF76)</f>
        <v>13665.836960461422</v>
      </c>
    </row>
    <row r="78" spans="1:32">
      <c r="A78" s="232" t="s">
        <v>347</v>
      </c>
      <c r="B78" s="187">
        <v>1</v>
      </c>
      <c r="C78" s="187">
        <f>B78/(1+$B$36)</f>
        <v>0.85389804457347795</v>
      </c>
      <c r="D78" s="187">
        <f t="shared" ref="D78:AF78" si="22">C78/(1+$B$36)</f>
        <v>0.72914187052640933</v>
      </c>
      <c r="E78" s="187">
        <f t="shared" si="22"/>
        <v>0.62261281745914898</v>
      </c>
      <c r="F78" s="187">
        <f t="shared" si="22"/>
        <v>0.53164786735475111</v>
      </c>
      <c r="G78" s="187">
        <f t="shared" si="22"/>
        <v>0.45397307433588174</v>
      </c>
      <c r="H78" s="187">
        <f t="shared" si="22"/>
        <v>0.38764672046441956</v>
      </c>
      <c r="I78" s="187">
        <f t="shared" si="22"/>
        <v>0.33101077658988948</v>
      </c>
      <c r="J78" s="187">
        <f t="shared" si="22"/>
        <v>0.28264945486285498</v>
      </c>
      <c r="K78" s="187">
        <f t="shared" si="22"/>
        <v>0.24135381680715137</v>
      </c>
      <c r="L78" s="187">
        <f t="shared" si="22"/>
        <v>0.20609155222197195</v>
      </c>
      <c r="M78" s="187">
        <f t="shared" si="22"/>
        <v>0.17598117344545466</v>
      </c>
      <c r="N78" s="187">
        <f t="shared" si="22"/>
        <v>0.15026997988681978</v>
      </c>
      <c r="O78" s="187">
        <f t="shared" si="22"/>
        <v>0.12831524198345126</v>
      </c>
      <c r="P78" s="187">
        <f t="shared" si="22"/>
        <v>0.10956813421864167</v>
      </c>
      <c r="Q78" s="187">
        <f t="shared" si="22"/>
        <v>9.3560015556862497E-2</v>
      </c>
      <c r="R78" s="187">
        <f t="shared" si="22"/>
        <v>7.9890714334269058E-2</v>
      </c>
      <c r="S78" s="187">
        <f t="shared" si="22"/>
        <v>6.8218524749610668E-2</v>
      </c>
      <c r="T78" s="187">
        <f t="shared" si="22"/>
        <v>5.8251664887379956E-2</v>
      </c>
      <c r="U78" s="187">
        <f t="shared" si="22"/>
        <v>4.9740982740483268E-2</v>
      </c>
      <c r="V78" s="187">
        <f t="shared" si="22"/>
        <v>4.2473727897261775E-2</v>
      </c>
      <c r="W78" s="187">
        <f t="shared" si="22"/>
        <v>3.6268233197217808E-2</v>
      </c>
      <c r="X78" s="187">
        <f t="shared" si="22"/>
        <v>3.0969373407239185E-2</v>
      </c>
      <c r="Y78" s="187">
        <f t="shared" si="22"/>
        <v>2.6444687394107408E-2</v>
      </c>
      <c r="Z78" s="187">
        <f t="shared" si="22"/>
        <v>2.2581066855185218E-2</v>
      </c>
      <c r="AA78" s="187">
        <f t="shared" si="22"/>
        <v>1.9281928832025633E-2</v>
      </c>
      <c r="AB78" s="187">
        <f t="shared" si="22"/>
        <v>1.6464801325271651E-2</v>
      </c>
      <c r="AC78" s="187">
        <f t="shared" si="22"/>
        <v>1.4059261655940271E-2</v>
      </c>
      <c r="AD78" s="187">
        <f t="shared" si="22"/>
        <v>1.2005176036154273E-2</v>
      </c>
      <c r="AE78" s="187">
        <f t="shared" si="22"/>
        <v>1.0251196342032511E-2</v>
      </c>
      <c r="AF78" s="187">
        <f t="shared" si="22"/>
        <v>8.753476511000351E-3</v>
      </c>
    </row>
    <row r="79" spans="1:32" s="137" customFormat="1" ht="14.25">
      <c r="A79" s="231" t="s">
        <v>348</v>
      </c>
      <c r="B79" s="175">
        <f>B76*B78</f>
        <v>-1942.2975293894488</v>
      </c>
      <c r="C79" s="175">
        <f t="shared" ref="C79:AF79" si="23">C76*C78</f>
        <v>384.2541200580651</v>
      </c>
      <c r="D79" s="175">
        <f t="shared" si="23"/>
        <v>1674.3795624983136</v>
      </c>
      <c r="E79" s="175">
        <f t="shared" si="23"/>
        <v>280.17576785661703</v>
      </c>
      <c r="F79" s="175">
        <f t="shared" si="23"/>
        <v>484.64621677503135</v>
      </c>
      <c r="G79" s="175">
        <f t="shared" si="23"/>
        <v>204.2878834511468</v>
      </c>
      <c r="H79" s="175">
        <f t="shared" si="23"/>
        <v>213.26790120275689</v>
      </c>
      <c r="I79" s="175">
        <f t="shared" si="23"/>
        <v>148.95484946545025</v>
      </c>
      <c r="J79" s="175">
        <f t="shared" si="23"/>
        <v>127.19225468828473</v>
      </c>
      <c r="K79" s="175">
        <f t="shared" si="23"/>
        <v>108.60921756321812</v>
      </c>
      <c r="L79" s="175">
        <f t="shared" si="23"/>
        <v>92.741198499887375</v>
      </c>
      <c r="M79" s="175">
        <f t="shared" si="23"/>
        <v>79.191528050454593</v>
      </c>
      <c r="N79" s="175">
        <f t="shared" si="23"/>
        <v>67.6214909490689</v>
      </c>
      <c r="O79" s="175">
        <f t="shared" si="23"/>
        <v>57.741858892553068</v>
      </c>
      <c r="P79" s="175">
        <f t="shared" si="23"/>
        <v>49.305660398388753</v>
      </c>
      <c r="Q79" s="175">
        <f t="shared" si="23"/>
        <v>42.102007000588124</v>
      </c>
      <c r="R79" s="175">
        <f t="shared" si="23"/>
        <v>26.963116087815806</v>
      </c>
      <c r="S79" s="175">
        <f t="shared" si="23"/>
        <v>23.023752102993601</v>
      </c>
      <c r="T79" s="175">
        <f t="shared" si="23"/>
        <v>24.574921124363417</v>
      </c>
      <c r="U79" s="175">
        <f t="shared" si="23"/>
        <v>20.984477093641377</v>
      </c>
      <c r="V79" s="175">
        <f t="shared" si="23"/>
        <v>18.814534154490175</v>
      </c>
      <c r="W79" s="175">
        <f t="shared" si="23"/>
        <v>16.065693924080076</v>
      </c>
      <c r="X79" s="175">
        <f t="shared" si="23"/>
        <v>13.88177968156522</v>
      </c>
      <c r="Y79" s="175">
        <f t="shared" si="23"/>
        <v>11.85362452528838</v>
      </c>
      <c r="Z79" s="175">
        <f t="shared" si="23"/>
        <v>10.151556764438004</v>
      </c>
      <c r="AA79" s="175">
        <f t="shared" si="23"/>
        <v>8.6683944705302736</v>
      </c>
      <c r="AB79" s="175">
        <f t="shared" si="23"/>
        <v>7.4073517192735192</v>
      </c>
      <c r="AC79" s="175">
        <f t="shared" si="23"/>
        <v>6.3251231485556483</v>
      </c>
      <c r="AD79" s="175">
        <f t="shared" si="23"/>
        <v>5.4019994842615944</v>
      </c>
      <c r="AE79" s="175">
        <f t="shared" si="23"/>
        <v>4.6127567963979113</v>
      </c>
      <c r="AF79" s="183">
        <f t="shared" si="23"/>
        <v>3.939004324596918</v>
      </c>
    </row>
    <row r="80" spans="1:32" s="137" customFormat="1" ht="14.25">
      <c r="A80" s="231" t="s">
        <v>349</v>
      </c>
      <c r="B80" s="175">
        <f>SUM($B$79:B79)</f>
        <v>-1942.2975293894488</v>
      </c>
      <c r="C80" s="175">
        <f>SUM($B$79:C79)</f>
        <v>-1558.0434093313836</v>
      </c>
      <c r="D80" s="175">
        <f>SUM($B$79:D79)</f>
        <v>116.33615316692999</v>
      </c>
      <c r="E80" s="175">
        <f>SUM($B$79:E79)</f>
        <v>396.51192102354702</v>
      </c>
      <c r="F80" s="175">
        <f>SUM($B$79:F79)</f>
        <v>881.15813779857831</v>
      </c>
      <c r="G80" s="175">
        <f>SUM($B$79:G79)</f>
        <v>1085.4460212497252</v>
      </c>
      <c r="H80" s="175">
        <f>SUM($B$79:H79)</f>
        <v>1298.7139224524822</v>
      </c>
      <c r="I80" s="175">
        <f>SUM($B$79:I79)</f>
        <v>1447.6687719179324</v>
      </c>
      <c r="J80" s="175">
        <f>SUM($B$79:J79)</f>
        <v>1574.8610266062171</v>
      </c>
      <c r="K80" s="175">
        <f>SUM($B$79:K79)</f>
        <v>1683.4702441694353</v>
      </c>
      <c r="L80" s="175">
        <f>SUM($B$79:L79)</f>
        <v>1776.2114426693227</v>
      </c>
      <c r="M80" s="175">
        <f>SUM($B$79:M79)</f>
        <v>1855.4029707197772</v>
      </c>
      <c r="N80" s="175">
        <f>SUM($B$79:N79)</f>
        <v>1923.024461668846</v>
      </c>
      <c r="O80" s="175">
        <f>SUM($B$79:O79)</f>
        <v>1980.766320561399</v>
      </c>
      <c r="P80" s="175">
        <f>SUM($B$79:P79)</f>
        <v>2030.0719809597877</v>
      </c>
      <c r="Q80" s="175">
        <f>SUM($B$79:Q79)</f>
        <v>2072.1739879603756</v>
      </c>
      <c r="R80" s="175">
        <f>SUM($B$79:R79)</f>
        <v>2099.1371040481913</v>
      </c>
      <c r="S80" s="175">
        <f>SUM($B$79:S79)</f>
        <v>2122.1608561511848</v>
      </c>
      <c r="T80" s="175">
        <f>SUM($B$79:T79)</f>
        <v>2146.7357772755481</v>
      </c>
      <c r="U80" s="175">
        <f>SUM($B$79:U79)</f>
        <v>2167.7202543691897</v>
      </c>
      <c r="V80" s="175">
        <f>SUM($B$79:V79)</f>
        <v>2186.5347885236797</v>
      </c>
      <c r="W80" s="175">
        <f>SUM($B$79:W79)</f>
        <v>2202.60048244776</v>
      </c>
      <c r="X80" s="175">
        <f>SUM($B$79:X79)</f>
        <v>2216.4822621293251</v>
      </c>
      <c r="Y80" s="175">
        <f>SUM($B$79:Y79)</f>
        <v>2228.3358866546137</v>
      </c>
      <c r="Z80" s="175">
        <f>SUM($B$79:Z79)</f>
        <v>2238.4874434190515</v>
      </c>
      <c r="AA80" s="175">
        <f>SUM($B$79:AA79)</f>
        <v>2247.1558378895816</v>
      </c>
      <c r="AB80" s="175">
        <f>SUM($B$79:AB79)</f>
        <v>2254.5631896088553</v>
      </c>
      <c r="AC80" s="175">
        <f>SUM($B$79:AC79)</f>
        <v>2260.8883127574109</v>
      </c>
      <c r="AD80" s="175">
        <f>SUM($B$79:AD79)</f>
        <v>2266.2903122416724</v>
      </c>
      <c r="AE80" s="175">
        <f>SUM($B$79:AE79)</f>
        <v>2270.9030690380705</v>
      </c>
      <c r="AF80" s="183">
        <f>SUM($B$79:AF79)</f>
        <v>2274.8420733626676</v>
      </c>
    </row>
    <row r="81" spans="1:32" s="137" customFormat="1" ht="14.25">
      <c r="A81" s="231" t="s">
        <v>350</v>
      </c>
      <c r="B81" s="188">
        <f>IF((ISERR(IRR($B$76:B76))),0,IF(IRR($B$76:B76)&lt;0,0,IRR($B$76:B76)))</f>
        <v>0</v>
      </c>
      <c r="C81" s="188">
        <f>IF((ISERR(IRR($B$76:C76))),0,IF(IRR($B$76:C76)&lt;0,0,IRR($B$76:C76)))</f>
        <v>0</v>
      </c>
      <c r="D81" s="188">
        <f>IF((ISERR(IRR($B$76:D76))),0,IF(IRR($B$76:D76)&lt;0,0,IRR($B$76:D76)))</f>
        <v>0.20932979251044004</v>
      </c>
      <c r="E81" s="188">
        <f>IF((ISERR(IRR($B$76:E76))),0,IF(IRR($B$76:E76)&lt;0,0,IRR($B$76:E76)))</f>
        <v>0.28866023016774656</v>
      </c>
      <c r="F81" s="188">
        <f>IF((ISERR(IRR($B$76:F76))),0,IF(IRR($B$76:F76)&lt;0,0,IRR($B$76:F76)))</f>
        <v>0.38397319382951389</v>
      </c>
      <c r="G81" s="188">
        <f>IF((ISERR(IRR($B$76:G76))),0,IF(IRR($B$76:G76)&lt;0,0,IRR($B$76:G76)))</f>
        <v>0.41121533891150852</v>
      </c>
      <c r="H81" s="188">
        <f>IF((ISERR(IRR($B$76:H76))),0,IF(IRR($B$76:H76)&lt;0,0,IRR($B$76:H76)))</f>
        <v>0.43210767281207252</v>
      </c>
      <c r="I81" s="188">
        <f>IF((ISERR(IRR($B$76:I76))),0,IF(IRR($B$76:I76)&lt;0,0,IRR($B$76:I76)))</f>
        <v>0.44294134749449632</v>
      </c>
      <c r="J81" s="188">
        <f>IF((ISERR(IRR($B$76:J76))),0,IF(IRR($B$76:J76)&lt;0,0,IRR($B$76:J76)))</f>
        <v>0.44997139021286525</v>
      </c>
      <c r="K81" s="188">
        <f>IF((ISERR(IRR($B$76:K76))),0,IF(IRR($B$76:K76)&lt;0,0,IRR($B$76:K76)))</f>
        <v>0.45458321565629611</v>
      </c>
      <c r="L81" s="188">
        <f>IF((ISERR(IRR($B$76:L76))),0,IF(IRR($B$76:L76)&lt;0,0,IRR($B$76:L76)))</f>
        <v>0.45763639528630962</v>
      </c>
      <c r="M81" s="188">
        <f>IF((ISERR(IRR($B$76:M76))),0,IF(IRR($B$76:M76)&lt;0,0,IRR($B$76:M76)))</f>
        <v>0.45967262005908238</v>
      </c>
      <c r="N81" s="188">
        <f>IF((ISERR(IRR($B$76:N76))),0,IF(IRR($B$76:N76)&lt;0,0,IRR($B$76:N76)))</f>
        <v>0.46103850662787016</v>
      </c>
      <c r="O81" s="188">
        <f>IF((ISERR(IRR($B$76:O76))),0,IF(IRR($B$76:O76)&lt;0,0,IRR($B$76:O76)))</f>
        <v>0.46195886184392143</v>
      </c>
      <c r="P81" s="188">
        <f>IF((ISERR(IRR($B$76:P76))),0,IF(IRR($B$76:P76)&lt;0,0,IRR($B$76:P76)))</f>
        <v>0.46258115391132182</v>
      </c>
      <c r="Q81" s="188">
        <f>IF((ISERR(IRR($B$76:Q76))),0,IF(IRR($B$76:Q76)&lt;0,0,IRR($B$76:Q76)))</f>
        <v>0.46300301791771981</v>
      </c>
      <c r="R81" s="188">
        <f>IF((ISERR(IRR($B$76:R76))),0,IF(IRR($B$76:R76)&lt;0,0,IRR($B$76:R76)))</f>
        <v>0.46321807752170674</v>
      </c>
      <c r="S81" s="188">
        <f>IF((ISERR(IRR($B$76:S76))),0,IF(IRR($B$76:S76)&lt;0,0,IRR($B$76:S76)))</f>
        <v>0.46336455059631909</v>
      </c>
      <c r="T81" s="188">
        <f>IF((ISERR(IRR($B$76:T76))),0,IF(IRR($B$76:T76)&lt;0,0,IRR($B$76:T76)))</f>
        <v>0.46348932111136643</v>
      </c>
      <c r="U81" s="188">
        <f>IF((ISERR(IRR($B$76:U76))),0,IF(IRR($B$76:U76)&lt;0,0,IRR($B$76:U76)))</f>
        <v>0.46357438267988949</v>
      </c>
      <c r="V81" s="188">
        <f>IF((ISERR(IRR($B$76:V76))),0,IF(IRR($B$76:V76)&lt;0,0,IRR($B$76:V76)))</f>
        <v>0.46363530498930694</v>
      </c>
      <c r="W81" s="188">
        <f>IF((ISERR(IRR($B$76:W76))),0,IF(IRR($B$76:W76)&lt;0,0,IRR($B$76:W76)))</f>
        <v>0.46367687690539561</v>
      </c>
      <c r="X81" s="188">
        <f>IF((ISERR(IRR($B$76:X76))),0,IF(IRR($B$76:X76)&lt;0,0,IRR($B$76:X76)))</f>
        <v>0.46370559138820466</v>
      </c>
      <c r="Y81" s="188">
        <f>IF((ISERR(IRR($B$76:Y76))),0,IF(IRR($B$76:Y76)&lt;0,0,IRR($B$76:Y76)))</f>
        <v>0.46372519619345853</v>
      </c>
      <c r="Z81" s="188">
        <f>IF((ISERR(IRR($B$76:Z76))),0,IF(IRR($B$76:Z76)&lt;0,0,IRR($B$76:Z76)))</f>
        <v>0.46373862303985969</v>
      </c>
      <c r="AA81" s="188">
        <f>IF((ISERR(IRR($B$76:AA76))),0,IF(IRR($B$76:AA76)&lt;0,0,IRR($B$76:AA76)))</f>
        <v>0.46374779292631407</v>
      </c>
      <c r="AB81" s="188">
        <f>IF((ISERR(IRR($B$76:AB76))),0,IF(IRR($B$76:AB76)&lt;0,0,IRR($B$76:AB76)))</f>
        <v>0.46375406067112457</v>
      </c>
      <c r="AC81" s="188">
        <f>IF((ISERR(IRR($B$76:AC76))),0,IF(IRR($B$76:AC76)&lt;0,0,IRR($B$76:AC76)))</f>
        <v>0.46375834190089416</v>
      </c>
      <c r="AD81" s="188">
        <f>IF((ISERR(IRR($B$76:AD76))),0,IF(IRR($B$76:AD76)&lt;0,0,IRR($B$76:AD76)))</f>
        <v>0.46376126689874253</v>
      </c>
      <c r="AE81" s="188">
        <f>IF((ISERR(IRR($B$76:AE76))),0,IF(IRR($B$76:AE76)&lt;0,0,IRR($B$76:AE76)))</f>
        <v>0.46376326500020548</v>
      </c>
      <c r="AF81" s="189">
        <f>IF((ISERR(IRR($B$76:AF76))),0,IF(IRR($B$76:AF76)&lt;0,0,IRR($B$76:AF76)))</f>
        <v>0.46376463002260904</v>
      </c>
    </row>
    <row r="82" spans="1:32" s="137" customFormat="1" ht="14.25">
      <c r="A82" s="231" t="s">
        <v>351</v>
      </c>
      <c r="B82" s="190">
        <f>SIGN(B77)</f>
        <v>-1</v>
      </c>
      <c r="C82" s="190">
        <f t="shared" ref="C82:AF82" si="24">SIGN(C77)</f>
        <v>-1</v>
      </c>
      <c r="D82" s="190">
        <f t="shared" si="24"/>
        <v>1</v>
      </c>
      <c r="E82" s="190">
        <f t="shared" si="24"/>
        <v>1</v>
      </c>
      <c r="F82" s="190">
        <f t="shared" si="24"/>
        <v>1</v>
      </c>
      <c r="G82" s="190">
        <f t="shared" si="24"/>
        <v>1</v>
      </c>
      <c r="H82" s="190">
        <f t="shared" si="24"/>
        <v>1</v>
      </c>
      <c r="I82" s="190">
        <f t="shared" si="24"/>
        <v>1</v>
      </c>
      <c r="J82" s="190">
        <f t="shared" si="24"/>
        <v>1</v>
      </c>
      <c r="K82" s="190">
        <f t="shared" si="24"/>
        <v>1</v>
      </c>
      <c r="L82" s="190">
        <f t="shared" si="24"/>
        <v>1</v>
      </c>
      <c r="M82" s="190">
        <f t="shared" si="24"/>
        <v>1</v>
      </c>
      <c r="N82" s="190">
        <f t="shared" si="24"/>
        <v>1</v>
      </c>
      <c r="O82" s="190">
        <f t="shared" si="24"/>
        <v>1</v>
      </c>
      <c r="P82" s="190">
        <f t="shared" si="24"/>
        <v>1</v>
      </c>
      <c r="Q82" s="190">
        <f t="shared" si="24"/>
        <v>1</v>
      </c>
      <c r="R82" s="190">
        <f t="shared" si="24"/>
        <v>1</v>
      </c>
      <c r="S82" s="190">
        <f t="shared" si="24"/>
        <v>1</v>
      </c>
      <c r="T82" s="190">
        <f t="shared" si="24"/>
        <v>1</v>
      </c>
      <c r="U82" s="190">
        <f t="shared" si="24"/>
        <v>1</v>
      </c>
      <c r="V82" s="190">
        <f t="shared" si="24"/>
        <v>1</v>
      </c>
      <c r="W82" s="190">
        <f t="shared" si="24"/>
        <v>1</v>
      </c>
      <c r="X82" s="190">
        <f t="shared" si="24"/>
        <v>1</v>
      </c>
      <c r="Y82" s="190">
        <f t="shared" si="24"/>
        <v>1</v>
      </c>
      <c r="Z82" s="190">
        <f t="shared" si="24"/>
        <v>1</v>
      </c>
      <c r="AA82" s="190">
        <f t="shared" si="24"/>
        <v>1</v>
      </c>
      <c r="AB82" s="190">
        <f t="shared" si="24"/>
        <v>1</v>
      </c>
      <c r="AC82" s="190">
        <f t="shared" si="24"/>
        <v>1</v>
      </c>
      <c r="AD82" s="190">
        <f t="shared" si="24"/>
        <v>1</v>
      </c>
      <c r="AE82" s="190">
        <f t="shared" si="24"/>
        <v>1</v>
      </c>
      <c r="AF82" s="190">
        <f t="shared" si="24"/>
        <v>1</v>
      </c>
    </row>
    <row r="83" spans="1:32" s="137" customFormat="1" ht="15">
      <c r="A83" s="235" t="s">
        <v>483</v>
      </c>
      <c r="B83" s="190">
        <f>IFERROR(MATCH(-1,B82:AF82),0)</f>
        <v>2</v>
      </c>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row>
    <row r="84" spans="1:32" s="137" customFormat="1" ht="15">
      <c r="A84" s="236" t="s">
        <v>484</v>
      </c>
      <c r="B84" s="237">
        <f ca="1">IFERROR(IF(B83=0,IFERROR(IF(-B74/(B59+B64)=0,0.01,-B74/(B59+B64)),0.01),-OFFSET(B77,0,B83-1)/(-OFFSET(B77,0,B83-1)+OFFSET(B77,0,B83))),0)</f>
        <v>0.64985062905177327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483</v>
      </c>
      <c r="B86" s="190">
        <f>IFERROR(MATCH(-1,B85:AF85),0)</f>
        <v>2</v>
      </c>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row>
    <row r="87" spans="1:32" s="137" customFormat="1" thickBot="1">
      <c r="A87" s="239" t="s">
        <v>484</v>
      </c>
      <c r="B87" s="180">
        <f ca="1">IFERROR(IF(B86=0,IFERROR(IF(-B74/(B59+B64)=0,0.01,-B74/(B59+B64)),0.01),-OFFSET(B80,0,B86-1)/(-OFFSET(B80,0,B86-1)+OFFSET(B80,0,B86))),0)</f>
        <v>0.93051984402309185</v>
      </c>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row>
    <row r="88" spans="1:32" s="191" customFormat="1" ht="36.75" customHeight="1"/>
    <row r="89" spans="1:32" s="191" customFormat="1" ht="36.75" customHeight="1">
      <c r="B89" s="240">
        <f>B15</f>
        <v>2027</v>
      </c>
      <c r="C89" s="191">
        <f>B89+1</f>
        <v>2028</v>
      </c>
      <c r="D89" s="191">
        <f t="shared" ref="D89:Q89" si="26">C89+1</f>
        <v>2029</v>
      </c>
      <c r="E89" s="191">
        <f t="shared" si="26"/>
        <v>2030</v>
      </c>
      <c r="F89" s="191">
        <f t="shared" si="26"/>
        <v>2031</v>
      </c>
      <c r="G89" s="191">
        <f t="shared" si="26"/>
        <v>2032</v>
      </c>
      <c r="H89" s="191">
        <f t="shared" si="26"/>
        <v>2033</v>
      </c>
      <c r="I89" s="191">
        <f t="shared" si="26"/>
        <v>2034</v>
      </c>
      <c r="J89" s="191">
        <f t="shared" si="26"/>
        <v>2035</v>
      </c>
      <c r="K89" s="191">
        <f t="shared" si="26"/>
        <v>2036</v>
      </c>
      <c r="L89" s="191">
        <f t="shared" si="26"/>
        <v>2037</v>
      </c>
      <c r="M89" s="191">
        <f t="shared" si="26"/>
        <v>2038</v>
      </c>
      <c r="N89" s="191">
        <f t="shared" si="26"/>
        <v>2039</v>
      </c>
      <c r="O89" s="191">
        <f t="shared" si="26"/>
        <v>2040</v>
      </c>
      <c r="P89" s="191">
        <f t="shared" si="26"/>
        <v>2041</v>
      </c>
      <c r="Q89" s="191">
        <f t="shared" si="26"/>
        <v>2042</v>
      </c>
    </row>
    <row r="90" spans="1:32" s="191" customFormat="1" ht="36.75" customHeight="1">
      <c r="A90" s="191" t="s">
        <v>353</v>
      </c>
      <c r="B90" s="241">
        <f>B77</f>
        <v>-1942.2975293894488</v>
      </c>
      <c r="C90" s="241">
        <f t="shared" ref="C90:Q90" si="27">C77</f>
        <v>-1492.2975293894488</v>
      </c>
      <c r="D90" s="241">
        <f t="shared" si="27"/>
        <v>804.07253270763385</v>
      </c>
      <c r="E90" s="241">
        <f t="shared" si="27"/>
        <v>1254.0725327076339</v>
      </c>
      <c r="F90" s="241">
        <f t="shared" si="27"/>
        <v>2165.6650482319046</v>
      </c>
      <c r="G90" s="241">
        <f t="shared" si="27"/>
        <v>2615.6650482319046</v>
      </c>
      <c r="H90" s="241">
        <f t="shared" si="27"/>
        <v>3165.8255163696244</v>
      </c>
      <c r="I90" s="241">
        <f t="shared" si="27"/>
        <v>3615.8255163696244</v>
      </c>
      <c r="J90" s="241">
        <f t="shared" si="27"/>
        <v>4065.8255163696244</v>
      </c>
      <c r="K90" s="241">
        <f t="shared" si="27"/>
        <v>4515.8255163696249</v>
      </c>
      <c r="L90" s="241">
        <f t="shared" si="27"/>
        <v>4965.8255163696249</v>
      </c>
      <c r="M90" s="241">
        <f t="shared" si="27"/>
        <v>5415.8255163696249</v>
      </c>
      <c r="N90" s="241">
        <f t="shared" si="27"/>
        <v>5865.8255163696249</v>
      </c>
      <c r="O90" s="241">
        <f t="shared" si="27"/>
        <v>6315.8255163696249</v>
      </c>
      <c r="P90" s="241">
        <f t="shared" si="27"/>
        <v>6765.8255163696249</v>
      </c>
      <c r="Q90" s="241">
        <f t="shared" si="27"/>
        <v>7215.8255163696249</v>
      </c>
    </row>
    <row r="91" spans="1:32" s="191" customFormat="1" ht="36.75" customHeight="1"/>
    <row r="92" spans="1:32" s="191" customFormat="1" ht="36.75" customHeight="1">
      <c r="A92" s="191" t="s">
        <v>354</v>
      </c>
      <c r="B92" s="241">
        <f>B80</f>
        <v>-1942.2975293894488</v>
      </c>
      <c r="C92" s="241">
        <f t="shared" ref="C92:Q92" si="28">C80</f>
        <v>-1558.0434093313836</v>
      </c>
      <c r="D92" s="241">
        <f t="shared" si="28"/>
        <v>116.33615316692999</v>
      </c>
      <c r="E92" s="241">
        <f t="shared" si="28"/>
        <v>396.51192102354702</v>
      </c>
      <c r="F92" s="241">
        <f t="shared" si="28"/>
        <v>881.15813779857831</v>
      </c>
      <c r="G92" s="241">
        <f t="shared" si="28"/>
        <v>1085.4460212497252</v>
      </c>
      <c r="H92" s="241">
        <f t="shared" si="28"/>
        <v>1298.7139224524822</v>
      </c>
      <c r="I92" s="241">
        <f t="shared" si="28"/>
        <v>1447.6687719179324</v>
      </c>
      <c r="J92" s="241">
        <f t="shared" si="28"/>
        <v>1574.8610266062171</v>
      </c>
      <c r="K92" s="241">
        <f t="shared" si="28"/>
        <v>1683.4702441694353</v>
      </c>
      <c r="L92" s="241">
        <f t="shared" si="28"/>
        <v>1776.2114426693227</v>
      </c>
      <c r="M92" s="241">
        <f t="shared" si="28"/>
        <v>1855.4029707197772</v>
      </c>
      <c r="N92" s="241">
        <f t="shared" si="28"/>
        <v>1923.024461668846</v>
      </c>
      <c r="O92" s="241">
        <f t="shared" si="28"/>
        <v>1980.766320561399</v>
      </c>
      <c r="P92" s="241">
        <f t="shared" si="28"/>
        <v>2030.0719809597877</v>
      </c>
      <c r="Q92" s="241">
        <f t="shared" si="28"/>
        <v>2072.1739879603756</v>
      </c>
    </row>
    <row r="93" spans="1:32" s="191"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F96"/>
  <sheetViews>
    <sheetView view="pageBreakPreview" topLeftCell="A20" zoomScale="70" zoomScaleNormal="50" zoomScaleSheetLayoutView="70" workbookViewId="0">
      <selection activeCell="C33" sqref="C33"/>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493</v>
      </c>
      <c r="B5" s="299"/>
      <c r="C5" s="299"/>
      <c r="D5" s="299"/>
      <c r="E5" s="299"/>
      <c r="F5" s="299"/>
      <c r="G5" s="299"/>
      <c r="H5" s="299"/>
      <c r="I5" s="299"/>
      <c r="J5" s="299"/>
      <c r="K5" s="299"/>
    </row>
    <row r="6" spans="1:11">
      <c r="A6" s="300"/>
      <c r="B6" s="300"/>
      <c r="C6" s="300"/>
      <c r="D6" s="300"/>
      <c r="E6" s="300"/>
      <c r="F6" s="300"/>
      <c r="G6" s="300"/>
      <c r="H6" s="300"/>
      <c r="I6" s="300"/>
      <c r="J6" s="242"/>
      <c r="K6" s="242"/>
    </row>
    <row r="7" spans="1:11">
      <c r="A7" s="301" t="s">
        <v>494</v>
      </c>
      <c r="B7" s="301"/>
      <c r="C7" s="301"/>
      <c r="D7" s="301"/>
      <c r="E7" s="301"/>
      <c r="F7" s="301"/>
      <c r="G7" s="301"/>
      <c r="H7" s="301"/>
      <c r="I7" s="301"/>
      <c r="J7" s="242"/>
      <c r="K7" s="243" t="s">
        <v>291</v>
      </c>
    </row>
    <row r="8" spans="1:11">
      <c r="A8" s="301"/>
      <c r="B8" s="301"/>
      <c r="C8" s="301"/>
      <c r="D8" s="301"/>
      <c r="E8" s="301"/>
      <c r="F8" s="301"/>
      <c r="G8" s="301"/>
      <c r="H8" s="301"/>
      <c r="I8" s="301"/>
      <c r="J8" s="242"/>
      <c r="K8" s="243" t="s">
        <v>292</v>
      </c>
    </row>
    <row r="9" spans="1:11">
      <c r="A9" s="301"/>
      <c r="B9" s="301"/>
      <c r="C9" s="301"/>
      <c r="D9" s="301"/>
      <c r="E9" s="301"/>
      <c r="F9" s="301"/>
      <c r="G9" s="301"/>
      <c r="H9" s="301"/>
      <c r="I9" s="301"/>
      <c r="J9" s="242"/>
      <c r="K9" s="243"/>
    </row>
    <row r="10" spans="1:11">
      <c r="A10" s="301"/>
      <c r="B10" s="301"/>
      <c r="C10" s="301"/>
      <c r="D10" s="301"/>
      <c r="E10" s="301"/>
      <c r="F10" s="301"/>
      <c r="G10" s="301"/>
      <c r="H10" s="301"/>
      <c r="I10" s="301"/>
      <c r="J10" s="242"/>
      <c r="K10" s="244" t="s">
        <v>293</v>
      </c>
    </row>
    <row r="11" spans="1:11">
      <c r="A11" s="301"/>
      <c r="B11" s="301"/>
      <c r="C11" s="301"/>
      <c r="D11" s="301"/>
      <c r="E11" s="301"/>
      <c r="F11" s="301"/>
      <c r="G11" s="301"/>
      <c r="H11" s="301"/>
      <c r="I11" s="301"/>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245">
        <v>21311.475409836065</v>
      </c>
    </row>
    <row r="15" spans="1:11">
      <c r="A15" s="225" t="s">
        <v>478</v>
      </c>
      <c r="B15" s="246">
        <v>2028</v>
      </c>
    </row>
    <row r="16" spans="1:11" hidden="1">
      <c r="A16" s="225"/>
      <c r="B16" s="226"/>
    </row>
    <row r="17" spans="1:14">
      <c r="A17" s="142" t="s">
        <v>300</v>
      </c>
      <c r="B17" s="145">
        <v>0</v>
      </c>
    </row>
    <row r="18" spans="1:14">
      <c r="A18" s="144" t="s">
        <v>301</v>
      </c>
      <c r="B18" s="246">
        <v>15</v>
      </c>
      <c r="D18" s="137" t="s">
        <v>302</v>
      </c>
    </row>
    <row r="19" spans="1:14" ht="16.5" thickBot="1">
      <c r="A19" s="146" t="s">
        <v>303</v>
      </c>
      <c r="B19" s="247">
        <v>1</v>
      </c>
      <c r="D19" s="298" t="s">
        <v>304</v>
      </c>
      <c r="E19" s="298"/>
      <c r="F19" s="148">
        <f ca="1">IF((B83+B84)&lt;=7,B83+B84,"не окупается")</f>
        <v>2.9453929974801034</v>
      </c>
      <c r="N19" s="149"/>
    </row>
    <row r="20" spans="1:14">
      <c r="A20" s="141" t="s">
        <v>305</v>
      </c>
      <c r="B20" s="145">
        <v>0</v>
      </c>
      <c r="D20" s="298" t="s">
        <v>306</v>
      </c>
      <c r="E20" s="298"/>
      <c r="F20" s="148">
        <f ca="1">IF((B86+B87)&lt;=7,B86+B87,"не окупается")</f>
        <v>5.021472603483681</v>
      </c>
    </row>
    <row r="21" spans="1:14">
      <c r="A21" s="142" t="s">
        <v>307</v>
      </c>
      <c r="B21" s="246">
        <v>5</v>
      </c>
      <c r="D21" s="298" t="s">
        <v>479</v>
      </c>
      <c r="E21" s="298"/>
      <c r="F21" s="150">
        <f>H80</f>
        <v>388.73619950755364</v>
      </c>
    </row>
    <row r="22" spans="1:14">
      <c r="A22" s="142" t="s">
        <v>308</v>
      </c>
      <c r="B22" s="246">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7">
        <f>B14</f>
        <v>21311.475409836065</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228" t="s">
        <v>480</v>
      </c>
      <c r="B40" s="248">
        <v>30.237894791909998</v>
      </c>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row>
    <row r="41" spans="1:32" s="137" customFormat="1">
      <c r="A41" s="228" t="s">
        <v>481</v>
      </c>
      <c r="B41" s="248">
        <f>150*3</f>
        <v>450</v>
      </c>
      <c r="C41" s="173">
        <f>B41</f>
        <v>450</v>
      </c>
      <c r="D41" s="173">
        <f>C41</f>
        <v>450</v>
      </c>
      <c r="E41" s="173">
        <f t="shared" ref="E41:AF41" si="0">D41</f>
        <v>450</v>
      </c>
      <c r="F41" s="173">
        <f t="shared" si="0"/>
        <v>450</v>
      </c>
      <c r="G41" s="173">
        <f t="shared" si="0"/>
        <v>450</v>
      </c>
      <c r="H41" s="173">
        <f t="shared" si="0"/>
        <v>450</v>
      </c>
      <c r="I41" s="173">
        <f t="shared" si="0"/>
        <v>450</v>
      </c>
      <c r="J41" s="173">
        <f t="shared" si="0"/>
        <v>450</v>
      </c>
      <c r="K41" s="173">
        <f t="shared" si="0"/>
        <v>450</v>
      </c>
      <c r="L41" s="173">
        <f t="shared" si="0"/>
        <v>450</v>
      </c>
      <c r="M41" s="173">
        <f t="shared" si="0"/>
        <v>450</v>
      </c>
      <c r="N41" s="173">
        <f t="shared" si="0"/>
        <v>450</v>
      </c>
      <c r="O41" s="173">
        <f t="shared" si="0"/>
        <v>450</v>
      </c>
      <c r="P41" s="173">
        <f t="shared" si="0"/>
        <v>450</v>
      </c>
      <c r="Q41" s="173">
        <f t="shared" si="0"/>
        <v>450</v>
      </c>
      <c r="R41" s="173">
        <f t="shared" si="0"/>
        <v>450</v>
      </c>
      <c r="S41" s="173">
        <f t="shared" si="0"/>
        <v>450</v>
      </c>
      <c r="T41" s="173">
        <f t="shared" si="0"/>
        <v>450</v>
      </c>
      <c r="U41" s="173">
        <f t="shared" si="0"/>
        <v>450</v>
      </c>
      <c r="V41" s="173">
        <f t="shared" si="0"/>
        <v>450</v>
      </c>
      <c r="W41" s="173">
        <f t="shared" si="0"/>
        <v>450</v>
      </c>
      <c r="X41" s="173">
        <f t="shared" si="0"/>
        <v>450</v>
      </c>
      <c r="Y41" s="173">
        <f t="shared" si="0"/>
        <v>450</v>
      </c>
      <c r="Z41" s="173">
        <f t="shared" si="0"/>
        <v>450</v>
      </c>
      <c r="AA41" s="173">
        <f t="shared" si="0"/>
        <v>450</v>
      </c>
      <c r="AB41" s="173">
        <f t="shared" si="0"/>
        <v>450</v>
      </c>
      <c r="AC41" s="173">
        <f t="shared" si="0"/>
        <v>450</v>
      </c>
      <c r="AD41" s="173">
        <f t="shared" si="0"/>
        <v>450</v>
      </c>
      <c r="AE41" s="173">
        <f t="shared" si="0"/>
        <v>450</v>
      </c>
      <c r="AF41" s="173">
        <f t="shared" si="0"/>
        <v>450</v>
      </c>
    </row>
    <row r="42" spans="1:32" s="137" customFormat="1" ht="16.5" thickBot="1">
      <c r="A42" s="229" t="s">
        <v>315</v>
      </c>
      <c r="B42" s="230">
        <f>B30+B40+B41</f>
        <v>21791.713304627974</v>
      </c>
      <c r="C42" s="230">
        <f>C41</f>
        <v>450</v>
      </c>
      <c r="D42" s="230">
        <f>-B64+D41</f>
        <v>5897.9283261569935</v>
      </c>
      <c r="E42" s="230">
        <f t="shared" ref="E42:AF42" si="1">-C64+E41</f>
        <v>450</v>
      </c>
      <c r="F42" s="230">
        <f t="shared" si="1"/>
        <v>1569.2908247086473</v>
      </c>
      <c r="G42" s="230">
        <f t="shared" si="1"/>
        <v>450</v>
      </c>
      <c r="H42" s="230">
        <f t="shared" si="1"/>
        <v>487.13144934656077</v>
      </c>
      <c r="I42" s="230">
        <f t="shared" si="1"/>
        <v>450</v>
      </c>
      <c r="J42" s="230">
        <f t="shared" si="1"/>
        <v>450</v>
      </c>
      <c r="K42" s="230">
        <f t="shared" si="1"/>
        <v>450</v>
      </c>
      <c r="L42" s="230">
        <f t="shared" si="1"/>
        <v>450</v>
      </c>
      <c r="M42" s="230">
        <f t="shared" si="1"/>
        <v>450</v>
      </c>
      <c r="N42" s="230">
        <f t="shared" si="1"/>
        <v>450</v>
      </c>
      <c r="O42" s="230">
        <f t="shared" si="1"/>
        <v>450</v>
      </c>
      <c r="P42" s="230">
        <f t="shared" si="1"/>
        <v>450</v>
      </c>
      <c r="Q42" s="230">
        <f t="shared" si="1"/>
        <v>450</v>
      </c>
      <c r="R42" s="230">
        <f t="shared" si="1"/>
        <v>450</v>
      </c>
      <c r="S42" s="230">
        <f t="shared" si="1"/>
        <v>450</v>
      </c>
      <c r="T42" s="230">
        <f t="shared" si="1"/>
        <v>562.5</v>
      </c>
      <c r="U42" s="230">
        <f t="shared" si="1"/>
        <v>562.5</v>
      </c>
      <c r="V42" s="230">
        <f t="shared" si="1"/>
        <v>590.625</v>
      </c>
      <c r="W42" s="230">
        <f t="shared" si="1"/>
        <v>590.625</v>
      </c>
      <c r="X42" s="230">
        <f t="shared" si="1"/>
        <v>597.65625</v>
      </c>
      <c r="Y42" s="230">
        <f t="shared" si="1"/>
        <v>597.65625</v>
      </c>
      <c r="Z42" s="230">
        <f t="shared" si="1"/>
        <v>599.4140625</v>
      </c>
      <c r="AA42" s="230">
        <f t="shared" si="1"/>
        <v>599.4140625</v>
      </c>
      <c r="AB42" s="230">
        <f t="shared" si="1"/>
        <v>599.853515625</v>
      </c>
      <c r="AC42" s="230">
        <f t="shared" si="1"/>
        <v>599.853515625</v>
      </c>
      <c r="AD42" s="230">
        <f t="shared" si="1"/>
        <v>599.96337890625</v>
      </c>
      <c r="AE42" s="230">
        <f t="shared" si="1"/>
        <v>599.96337890625</v>
      </c>
      <c r="AF42" s="230">
        <f t="shared" si="1"/>
        <v>599.9908447265625</v>
      </c>
    </row>
    <row r="43" spans="1:32" ht="16.5" thickBot="1"/>
    <row r="44" spans="1:32">
      <c r="A44" s="172"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228" t="s">
        <v>325</v>
      </c>
      <c r="B45" s="173">
        <v>0</v>
      </c>
      <c r="C45" s="173">
        <v>0</v>
      </c>
      <c r="D45" s="173">
        <v>0</v>
      </c>
      <c r="E45" s="173">
        <v>0</v>
      </c>
      <c r="F45" s="173">
        <v>0</v>
      </c>
      <c r="G45" s="173">
        <v>0</v>
      </c>
      <c r="H45" s="173">
        <v>0</v>
      </c>
      <c r="I45" s="173">
        <v>0</v>
      </c>
      <c r="J45" s="173">
        <v>0</v>
      </c>
      <c r="K45" s="173">
        <v>0</v>
      </c>
      <c r="L45" s="173">
        <v>0</v>
      </c>
      <c r="M45" s="173">
        <v>0</v>
      </c>
      <c r="N45" s="173">
        <v>0</v>
      </c>
      <c r="O45" s="173">
        <v>0</v>
      </c>
      <c r="P45" s="173">
        <v>0</v>
      </c>
      <c r="Q45" s="173">
        <v>0</v>
      </c>
      <c r="R45" s="173">
        <v>0</v>
      </c>
      <c r="S45" s="173">
        <v>0</v>
      </c>
      <c r="T45" s="173">
        <v>0</v>
      </c>
      <c r="U45" s="173">
        <v>0</v>
      </c>
      <c r="V45" s="173">
        <v>0</v>
      </c>
      <c r="W45" s="173">
        <v>0</v>
      </c>
      <c r="X45" s="173">
        <v>0</v>
      </c>
      <c r="Y45" s="173">
        <v>0</v>
      </c>
      <c r="Z45" s="173">
        <v>0</v>
      </c>
      <c r="AA45" s="173">
        <v>0</v>
      </c>
      <c r="AB45" s="173">
        <v>0</v>
      </c>
      <c r="AC45" s="173">
        <v>0</v>
      </c>
      <c r="AD45" s="173">
        <v>0</v>
      </c>
      <c r="AE45" s="173">
        <v>0</v>
      </c>
      <c r="AF45" s="173">
        <v>0</v>
      </c>
    </row>
    <row r="46" spans="1:32">
      <c r="A46" s="228" t="s">
        <v>326</v>
      </c>
      <c r="B46" s="173">
        <v>0</v>
      </c>
      <c r="C46" s="173">
        <v>0</v>
      </c>
      <c r="D46" s="173">
        <v>0</v>
      </c>
      <c r="E46" s="173">
        <v>0</v>
      </c>
      <c r="F46" s="173">
        <v>0</v>
      </c>
      <c r="G46" s="173">
        <v>0</v>
      </c>
      <c r="H46" s="173">
        <v>0</v>
      </c>
      <c r="I46" s="173">
        <v>0</v>
      </c>
      <c r="J46" s="173">
        <v>0</v>
      </c>
      <c r="K46" s="173">
        <v>0</v>
      </c>
      <c r="L46" s="173">
        <v>0</v>
      </c>
      <c r="M46" s="173">
        <v>0</v>
      </c>
      <c r="N46" s="173">
        <v>0</v>
      </c>
      <c r="O46" s="173">
        <v>0</v>
      </c>
      <c r="P46" s="173">
        <v>0</v>
      </c>
      <c r="Q46" s="173">
        <v>0</v>
      </c>
      <c r="R46" s="173">
        <v>0</v>
      </c>
      <c r="S46" s="173">
        <v>0</v>
      </c>
      <c r="T46" s="173">
        <v>0</v>
      </c>
      <c r="U46" s="173">
        <v>0</v>
      </c>
      <c r="V46" s="173">
        <v>0</v>
      </c>
      <c r="W46" s="173">
        <v>0</v>
      </c>
      <c r="X46" s="173">
        <v>0</v>
      </c>
      <c r="Y46" s="173">
        <v>0</v>
      </c>
      <c r="Z46" s="173">
        <v>0</v>
      </c>
      <c r="AA46" s="173">
        <v>0</v>
      </c>
      <c r="AB46" s="173">
        <v>0</v>
      </c>
      <c r="AC46" s="173">
        <v>0</v>
      </c>
      <c r="AD46" s="173">
        <v>0</v>
      </c>
      <c r="AE46" s="173">
        <v>0</v>
      </c>
      <c r="AF46" s="173">
        <v>0</v>
      </c>
    </row>
    <row r="47" spans="1:32">
      <c r="A47" s="228" t="s">
        <v>327</v>
      </c>
      <c r="B47" s="173">
        <v>0</v>
      </c>
      <c r="C47" s="173">
        <v>0</v>
      </c>
      <c r="D47" s="173">
        <v>0</v>
      </c>
      <c r="E47" s="173">
        <v>0</v>
      </c>
      <c r="F47" s="173">
        <v>0</v>
      </c>
      <c r="G47" s="173">
        <v>0</v>
      </c>
      <c r="H47" s="173">
        <v>0</v>
      </c>
      <c r="I47" s="173">
        <v>0</v>
      </c>
      <c r="J47" s="173">
        <v>0</v>
      </c>
      <c r="K47" s="173">
        <v>0</v>
      </c>
      <c r="L47" s="173">
        <v>0</v>
      </c>
      <c r="M47" s="173">
        <v>0</v>
      </c>
      <c r="N47" s="173">
        <v>0</v>
      </c>
      <c r="O47" s="173">
        <v>0</v>
      </c>
      <c r="P47" s="173">
        <v>0</v>
      </c>
      <c r="Q47" s="173">
        <v>0</v>
      </c>
      <c r="R47" s="173">
        <v>0</v>
      </c>
      <c r="S47" s="173">
        <v>0</v>
      </c>
      <c r="T47" s="173">
        <v>0</v>
      </c>
      <c r="U47" s="173">
        <v>0</v>
      </c>
      <c r="V47" s="173">
        <v>0</v>
      </c>
      <c r="W47" s="173">
        <v>0</v>
      </c>
      <c r="X47" s="173">
        <v>0</v>
      </c>
      <c r="Y47" s="173">
        <v>0</v>
      </c>
      <c r="Z47" s="173">
        <v>0</v>
      </c>
      <c r="AA47" s="173">
        <v>0</v>
      </c>
      <c r="AB47" s="173">
        <v>0</v>
      </c>
      <c r="AC47" s="173">
        <v>0</v>
      </c>
      <c r="AD47" s="173">
        <v>0</v>
      </c>
      <c r="AE47" s="173">
        <v>0</v>
      </c>
      <c r="AF47" s="173">
        <v>0</v>
      </c>
    </row>
    <row r="48" spans="1:32" ht="16.5" thickBot="1">
      <c r="A48" s="170" t="s">
        <v>328</v>
      </c>
      <c r="B48" s="171">
        <v>0</v>
      </c>
      <c r="C48" s="171">
        <v>0</v>
      </c>
      <c r="D48" s="171">
        <v>0</v>
      </c>
      <c r="E48" s="171">
        <v>0</v>
      </c>
      <c r="F48" s="171">
        <v>0</v>
      </c>
      <c r="G48" s="171">
        <v>0</v>
      </c>
      <c r="H48" s="171">
        <v>0</v>
      </c>
      <c r="I48" s="171">
        <v>0</v>
      </c>
      <c r="J48" s="171">
        <v>0</v>
      </c>
      <c r="K48" s="171">
        <v>0</v>
      </c>
      <c r="L48" s="171">
        <v>0</v>
      </c>
      <c r="M48" s="171">
        <v>0</v>
      </c>
      <c r="N48" s="171">
        <v>0</v>
      </c>
      <c r="O48" s="171">
        <v>0</v>
      </c>
      <c r="P48" s="171">
        <v>0</v>
      </c>
      <c r="Q48" s="171">
        <v>0</v>
      </c>
      <c r="R48" s="171">
        <v>0</v>
      </c>
      <c r="S48" s="171">
        <v>0</v>
      </c>
      <c r="T48" s="171">
        <v>0</v>
      </c>
      <c r="U48" s="171">
        <v>0</v>
      </c>
      <c r="V48" s="171">
        <v>0</v>
      </c>
      <c r="W48" s="171">
        <v>0</v>
      </c>
      <c r="X48" s="171">
        <v>0</v>
      </c>
      <c r="Y48" s="171">
        <v>0</v>
      </c>
      <c r="Z48" s="171">
        <v>0</v>
      </c>
      <c r="AA48" s="171">
        <v>0</v>
      </c>
      <c r="AB48" s="171">
        <v>0</v>
      </c>
      <c r="AC48" s="171">
        <v>0</v>
      </c>
      <c r="AD48" s="171">
        <v>0</v>
      </c>
      <c r="AE48" s="171">
        <v>0</v>
      </c>
      <c r="AF48" s="171">
        <v>0</v>
      </c>
    </row>
    <row r="49" spans="1:32" ht="16.5" thickBot="1">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row>
    <row r="50" spans="1:32">
      <c r="A50" s="172"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231" t="s">
        <v>330</v>
      </c>
      <c r="B51" s="175">
        <f>B42*$B$19</f>
        <v>21791.713304627974</v>
      </c>
      <c r="C51" s="175">
        <f>C42*$B$19</f>
        <v>450</v>
      </c>
      <c r="D51" s="175">
        <f>D42*$B$19</f>
        <v>5897.9283261569935</v>
      </c>
      <c r="E51" s="175">
        <f t="shared" ref="E51:AF51" si="2">E42*$B$19</f>
        <v>450</v>
      </c>
      <c r="F51" s="175">
        <f t="shared" si="2"/>
        <v>1569.2908247086473</v>
      </c>
      <c r="G51" s="175">
        <f t="shared" si="2"/>
        <v>450</v>
      </c>
      <c r="H51" s="175">
        <f t="shared" si="2"/>
        <v>487.13144934656077</v>
      </c>
      <c r="I51" s="175">
        <f t="shared" si="2"/>
        <v>450</v>
      </c>
      <c r="J51" s="175">
        <f t="shared" si="2"/>
        <v>450</v>
      </c>
      <c r="K51" s="175">
        <f t="shared" si="2"/>
        <v>450</v>
      </c>
      <c r="L51" s="175">
        <f t="shared" si="2"/>
        <v>450</v>
      </c>
      <c r="M51" s="175">
        <f t="shared" si="2"/>
        <v>450</v>
      </c>
      <c r="N51" s="175">
        <f t="shared" si="2"/>
        <v>450</v>
      </c>
      <c r="O51" s="175">
        <f t="shared" si="2"/>
        <v>450</v>
      </c>
      <c r="P51" s="175">
        <f t="shared" si="2"/>
        <v>450</v>
      </c>
      <c r="Q51" s="175">
        <f t="shared" si="2"/>
        <v>450</v>
      </c>
      <c r="R51" s="175">
        <f t="shared" si="2"/>
        <v>450</v>
      </c>
      <c r="S51" s="175">
        <f t="shared" si="2"/>
        <v>450</v>
      </c>
      <c r="T51" s="175">
        <f t="shared" si="2"/>
        <v>562.5</v>
      </c>
      <c r="U51" s="175">
        <f t="shared" si="2"/>
        <v>562.5</v>
      </c>
      <c r="V51" s="175">
        <f t="shared" si="2"/>
        <v>590.625</v>
      </c>
      <c r="W51" s="175">
        <f t="shared" si="2"/>
        <v>590.625</v>
      </c>
      <c r="X51" s="175">
        <f t="shared" si="2"/>
        <v>597.65625</v>
      </c>
      <c r="Y51" s="175">
        <f t="shared" si="2"/>
        <v>597.65625</v>
      </c>
      <c r="Z51" s="175">
        <f t="shared" si="2"/>
        <v>599.4140625</v>
      </c>
      <c r="AA51" s="175">
        <f t="shared" si="2"/>
        <v>599.4140625</v>
      </c>
      <c r="AB51" s="175">
        <f t="shared" si="2"/>
        <v>599.853515625</v>
      </c>
      <c r="AC51" s="175">
        <f t="shared" si="2"/>
        <v>599.853515625</v>
      </c>
      <c r="AD51" s="175">
        <f t="shared" si="2"/>
        <v>599.96337890625</v>
      </c>
      <c r="AE51" s="175">
        <f t="shared" si="2"/>
        <v>599.96337890625</v>
      </c>
      <c r="AF51" s="175">
        <f t="shared" si="2"/>
        <v>599.9908447265625</v>
      </c>
    </row>
    <row r="52" spans="1:32">
      <c r="A52" s="228" t="s">
        <v>331</v>
      </c>
      <c r="B52" s="176">
        <f t="shared" ref="B52:AF52" si="3">SUM(B53:B58)</f>
        <v>0</v>
      </c>
      <c r="C52" s="176">
        <f t="shared" si="3"/>
        <v>0</v>
      </c>
      <c r="D52" s="176">
        <f>SUM(D53:D58)</f>
        <v>0</v>
      </c>
      <c r="E52" s="176">
        <f t="shared" si="3"/>
        <v>0</v>
      </c>
      <c r="F52" s="176">
        <f t="shared" si="3"/>
        <v>0</v>
      </c>
      <c r="G52" s="176">
        <f t="shared" si="3"/>
        <v>0</v>
      </c>
      <c r="H52" s="176">
        <f t="shared" si="3"/>
        <v>0</v>
      </c>
      <c r="I52" s="176">
        <f t="shared" si="3"/>
        <v>0</v>
      </c>
      <c r="J52" s="176">
        <f t="shared" si="3"/>
        <v>0</v>
      </c>
      <c r="K52" s="176">
        <f t="shared" si="3"/>
        <v>0</v>
      </c>
      <c r="L52" s="176">
        <f t="shared" si="3"/>
        <v>0</v>
      </c>
      <c r="M52" s="176">
        <f t="shared" si="3"/>
        <v>0</v>
      </c>
      <c r="N52" s="176">
        <f t="shared" si="3"/>
        <v>0</v>
      </c>
      <c r="O52" s="176">
        <f t="shared" si="3"/>
        <v>0</v>
      </c>
      <c r="P52" s="176">
        <f t="shared" si="3"/>
        <v>0</v>
      </c>
      <c r="Q52" s="176">
        <f t="shared" si="3"/>
        <v>0</v>
      </c>
      <c r="R52" s="176">
        <f t="shared" si="3"/>
        <v>0</v>
      </c>
      <c r="S52" s="176">
        <f t="shared" si="3"/>
        <v>0</v>
      </c>
      <c r="T52" s="176">
        <f t="shared" si="3"/>
        <v>0</v>
      </c>
      <c r="U52" s="176">
        <f t="shared" si="3"/>
        <v>0</v>
      </c>
      <c r="V52" s="176">
        <f t="shared" si="3"/>
        <v>0</v>
      </c>
      <c r="W52" s="176">
        <f t="shared" si="3"/>
        <v>0</v>
      </c>
      <c r="X52" s="176">
        <f t="shared" si="3"/>
        <v>0</v>
      </c>
      <c r="Y52" s="176">
        <f t="shared" si="3"/>
        <v>0</v>
      </c>
      <c r="Z52" s="176">
        <f t="shared" si="3"/>
        <v>0</v>
      </c>
      <c r="AA52" s="176">
        <f t="shared" si="3"/>
        <v>0</v>
      </c>
      <c r="AB52" s="176">
        <f t="shared" si="3"/>
        <v>0</v>
      </c>
      <c r="AC52" s="176">
        <f t="shared" si="3"/>
        <v>0</v>
      </c>
      <c r="AD52" s="176">
        <f t="shared" si="3"/>
        <v>0</v>
      </c>
      <c r="AE52" s="176">
        <f t="shared" si="3"/>
        <v>0</v>
      </c>
      <c r="AF52" s="176">
        <f t="shared" si="3"/>
        <v>0</v>
      </c>
    </row>
    <row r="53" spans="1:32">
      <c r="A53" s="232" t="s">
        <v>332</v>
      </c>
      <c r="B53" s="176">
        <f t="shared" ref="B53:AF53" si="4">-IF(B$39&lt;=$B$24,0,$B$20*(1+B$41)*$B$19)</f>
        <v>0</v>
      </c>
      <c r="C53" s="176">
        <f t="shared" si="4"/>
        <v>0</v>
      </c>
      <c r="D53" s="176">
        <f t="shared" si="4"/>
        <v>0</v>
      </c>
      <c r="E53" s="176">
        <f t="shared" si="4"/>
        <v>0</v>
      </c>
      <c r="F53" s="176">
        <f t="shared" si="4"/>
        <v>0</v>
      </c>
      <c r="G53" s="176">
        <f t="shared" si="4"/>
        <v>0</v>
      </c>
      <c r="H53" s="176">
        <f t="shared" si="4"/>
        <v>0</v>
      </c>
      <c r="I53" s="176">
        <f t="shared" si="4"/>
        <v>0</v>
      </c>
      <c r="J53" s="176">
        <f t="shared" si="4"/>
        <v>0</v>
      </c>
      <c r="K53" s="176">
        <f t="shared" si="4"/>
        <v>0</v>
      </c>
      <c r="L53" s="176">
        <f t="shared" si="4"/>
        <v>0</v>
      </c>
      <c r="M53" s="176">
        <f t="shared" si="4"/>
        <v>0</v>
      </c>
      <c r="N53" s="176">
        <f t="shared" si="4"/>
        <v>0</v>
      </c>
      <c r="O53" s="176">
        <f t="shared" si="4"/>
        <v>0</v>
      </c>
      <c r="P53" s="176">
        <f t="shared" si="4"/>
        <v>0</v>
      </c>
      <c r="Q53" s="176">
        <f t="shared" si="4"/>
        <v>0</v>
      </c>
      <c r="R53" s="176">
        <f t="shared" si="4"/>
        <v>0</v>
      </c>
      <c r="S53" s="176">
        <f t="shared" si="4"/>
        <v>0</v>
      </c>
      <c r="T53" s="176">
        <f t="shared" si="4"/>
        <v>0</v>
      </c>
      <c r="U53" s="176">
        <f t="shared" si="4"/>
        <v>0</v>
      </c>
      <c r="V53" s="176">
        <f t="shared" si="4"/>
        <v>0</v>
      </c>
      <c r="W53" s="176">
        <f t="shared" si="4"/>
        <v>0</v>
      </c>
      <c r="X53" s="176">
        <f t="shared" si="4"/>
        <v>0</v>
      </c>
      <c r="Y53" s="176">
        <f t="shared" si="4"/>
        <v>0</v>
      </c>
      <c r="Z53" s="176">
        <f t="shared" si="4"/>
        <v>0</v>
      </c>
      <c r="AA53" s="176">
        <f t="shared" si="4"/>
        <v>0</v>
      </c>
      <c r="AB53" s="176">
        <f t="shared" si="4"/>
        <v>0</v>
      </c>
      <c r="AC53" s="176">
        <f t="shared" si="4"/>
        <v>0</v>
      </c>
      <c r="AD53" s="176">
        <f t="shared" si="4"/>
        <v>0</v>
      </c>
      <c r="AE53" s="176">
        <f t="shared" si="4"/>
        <v>0</v>
      </c>
      <c r="AF53" s="176">
        <f t="shared" si="4"/>
        <v>0</v>
      </c>
    </row>
    <row r="54" spans="1:32">
      <c r="A54" s="232" t="s">
        <v>310</v>
      </c>
      <c r="B54" s="176">
        <f>-IF(B$39&lt;=$B$24,0,$B$23*(1+B$41)*$B$19)</f>
        <v>0</v>
      </c>
      <c r="C54" s="176">
        <v>0</v>
      </c>
      <c r="D54" s="176">
        <v>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row>
    <row r="55" spans="1:32" hidden="1">
      <c r="A55" s="232" t="s">
        <v>298</v>
      </c>
      <c r="B55" s="176">
        <f t="shared" ref="B55:AF55" si="5">-IF(B$39&lt;=$B$24,0,$B$26*(1+B$41)*$B$19)</f>
        <v>0</v>
      </c>
      <c r="C55" s="176">
        <f t="shared" si="5"/>
        <v>0</v>
      </c>
      <c r="D55" s="176">
        <f t="shared" si="5"/>
        <v>0</v>
      </c>
      <c r="E55" s="176">
        <f t="shared" si="5"/>
        <v>0</v>
      </c>
      <c r="F55" s="176">
        <f t="shared" si="5"/>
        <v>0</v>
      </c>
      <c r="G55" s="176">
        <f t="shared" si="5"/>
        <v>0</v>
      </c>
      <c r="H55" s="176">
        <f t="shared" si="5"/>
        <v>0</v>
      </c>
      <c r="I55" s="176">
        <f t="shared" si="5"/>
        <v>0</v>
      </c>
      <c r="J55" s="176">
        <f t="shared" si="5"/>
        <v>0</v>
      </c>
      <c r="K55" s="176">
        <f t="shared" si="5"/>
        <v>0</v>
      </c>
      <c r="L55" s="176">
        <f t="shared" si="5"/>
        <v>0</v>
      </c>
      <c r="M55" s="176">
        <f t="shared" si="5"/>
        <v>0</v>
      </c>
      <c r="N55" s="176">
        <f t="shared" si="5"/>
        <v>0</v>
      </c>
      <c r="O55" s="176">
        <f t="shared" si="5"/>
        <v>0</v>
      </c>
      <c r="P55" s="176">
        <f t="shared" si="5"/>
        <v>0</v>
      </c>
      <c r="Q55" s="176">
        <f t="shared" si="5"/>
        <v>0</v>
      </c>
      <c r="R55" s="176">
        <f t="shared" si="5"/>
        <v>0</v>
      </c>
      <c r="S55" s="176">
        <f t="shared" si="5"/>
        <v>0</v>
      </c>
      <c r="T55" s="176">
        <f t="shared" si="5"/>
        <v>0</v>
      </c>
      <c r="U55" s="176">
        <f t="shared" si="5"/>
        <v>0</v>
      </c>
      <c r="V55" s="176">
        <f t="shared" si="5"/>
        <v>0</v>
      </c>
      <c r="W55" s="176">
        <f t="shared" si="5"/>
        <v>0</v>
      </c>
      <c r="X55" s="176">
        <f t="shared" si="5"/>
        <v>0</v>
      </c>
      <c r="Y55" s="176">
        <f t="shared" si="5"/>
        <v>0</v>
      </c>
      <c r="Z55" s="176">
        <f t="shared" si="5"/>
        <v>0</v>
      </c>
      <c r="AA55" s="176">
        <f t="shared" si="5"/>
        <v>0</v>
      </c>
      <c r="AB55" s="176">
        <f t="shared" si="5"/>
        <v>0</v>
      </c>
      <c r="AC55" s="176">
        <f t="shared" si="5"/>
        <v>0</v>
      </c>
      <c r="AD55" s="176">
        <f t="shared" si="5"/>
        <v>0</v>
      </c>
      <c r="AE55" s="176">
        <f t="shared" si="5"/>
        <v>0</v>
      </c>
      <c r="AF55" s="176">
        <f t="shared" si="5"/>
        <v>0</v>
      </c>
    </row>
    <row r="56" spans="1:32" hidden="1">
      <c r="A56" s="232" t="s">
        <v>298</v>
      </c>
      <c r="B56" s="176">
        <f t="shared" ref="B56:AF56" si="6">-IF(B$39&lt;=$B$24,0,$B$28*(1+B$41)*$B$19*365)</f>
        <v>0</v>
      </c>
      <c r="C56" s="176">
        <f t="shared" si="6"/>
        <v>0</v>
      </c>
      <c r="D56" s="176">
        <f t="shared" si="6"/>
        <v>0</v>
      </c>
      <c r="E56" s="176">
        <f t="shared" si="6"/>
        <v>0</v>
      </c>
      <c r="F56" s="176">
        <f t="shared" si="6"/>
        <v>0</v>
      </c>
      <c r="G56" s="176">
        <f t="shared" si="6"/>
        <v>0</v>
      </c>
      <c r="H56" s="176">
        <f t="shared" si="6"/>
        <v>0</v>
      </c>
      <c r="I56" s="176">
        <f t="shared" si="6"/>
        <v>0</v>
      </c>
      <c r="J56" s="176">
        <f t="shared" si="6"/>
        <v>0</v>
      </c>
      <c r="K56" s="176">
        <f t="shared" si="6"/>
        <v>0</v>
      </c>
      <c r="L56" s="176">
        <f t="shared" si="6"/>
        <v>0</v>
      </c>
      <c r="M56" s="176">
        <f t="shared" si="6"/>
        <v>0</v>
      </c>
      <c r="N56" s="176">
        <f t="shared" si="6"/>
        <v>0</v>
      </c>
      <c r="O56" s="176">
        <f t="shared" si="6"/>
        <v>0</v>
      </c>
      <c r="P56" s="176">
        <f t="shared" si="6"/>
        <v>0</v>
      </c>
      <c r="Q56" s="176">
        <f t="shared" si="6"/>
        <v>0</v>
      </c>
      <c r="R56" s="176">
        <f t="shared" si="6"/>
        <v>0</v>
      </c>
      <c r="S56" s="176">
        <f t="shared" si="6"/>
        <v>0</v>
      </c>
      <c r="T56" s="176">
        <f t="shared" si="6"/>
        <v>0</v>
      </c>
      <c r="U56" s="176">
        <f t="shared" si="6"/>
        <v>0</v>
      </c>
      <c r="V56" s="176">
        <f t="shared" si="6"/>
        <v>0</v>
      </c>
      <c r="W56" s="176">
        <f t="shared" si="6"/>
        <v>0</v>
      </c>
      <c r="X56" s="176">
        <f t="shared" si="6"/>
        <v>0</v>
      </c>
      <c r="Y56" s="176">
        <f t="shared" si="6"/>
        <v>0</v>
      </c>
      <c r="Z56" s="176">
        <f t="shared" si="6"/>
        <v>0</v>
      </c>
      <c r="AA56" s="176">
        <f t="shared" si="6"/>
        <v>0</v>
      </c>
      <c r="AB56" s="176">
        <f t="shared" si="6"/>
        <v>0</v>
      </c>
      <c r="AC56" s="176">
        <f t="shared" si="6"/>
        <v>0</v>
      </c>
      <c r="AD56" s="176">
        <f t="shared" si="6"/>
        <v>0</v>
      </c>
      <c r="AE56" s="176">
        <f t="shared" si="6"/>
        <v>0</v>
      </c>
      <c r="AF56" s="176">
        <f t="shared" si="6"/>
        <v>0</v>
      </c>
    </row>
    <row r="57" spans="1:32" hidden="1">
      <c r="A57" s="232" t="s">
        <v>298</v>
      </c>
      <c r="B57" s="176">
        <f t="shared" ref="B57:AF57" si="7">-IF(B$39&lt;=$B$24,0,$B$29*(1+B$41)*12)</f>
        <v>0</v>
      </c>
      <c r="C57" s="176">
        <f t="shared" si="7"/>
        <v>0</v>
      </c>
      <c r="D57" s="176">
        <f t="shared" si="7"/>
        <v>0</v>
      </c>
      <c r="E57" s="176">
        <f t="shared" si="7"/>
        <v>0</v>
      </c>
      <c r="F57" s="176">
        <f t="shared" si="7"/>
        <v>0</v>
      </c>
      <c r="G57" s="176">
        <f t="shared" si="7"/>
        <v>0</v>
      </c>
      <c r="H57" s="176">
        <f t="shared" si="7"/>
        <v>0</v>
      </c>
      <c r="I57" s="176">
        <f t="shared" si="7"/>
        <v>0</v>
      </c>
      <c r="J57" s="176">
        <f t="shared" si="7"/>
        <v>0</v>
      </c>
      <c r="K57" s="176">
        <f t="shared" si="7"/>
        <v>0</v>
      </c>
      <c r="L57" s="176">
        <f t="shared" si="7"/>
        <v>0</v>
      </c>
      <c r="M57" s="176">
        <f t="shared" si="7"/>
        <v>0</v>
      </c>
      <c r="N57" s="176">
        <f t="shared" si="7"/>
        <v>0</v>
      </c>
      <c r="O57" s="176">
        <f t="shared" si="7"/>
        <v>0</v>
      </c>
      <c r="P57" s="176">
        <f t="shared" si="7"/>
        <v>0</v>
      </c>
      <c r="Q57" s="176">
        <f t="shared" si="7"/>
        <v>0</v>
      </c>
      <c r="R57" s="176">
        <f t="shared" si="7"/>
        <v>0</v>
      </c>
      <c r="S57" s="176">
        <f t="shared" si="7"/>
        <v>0</v>
      </c>
      <c r="T57" s="176">
        <f t="shared" si="7"/>
        <v>0</v>
      </c>
      <c r="U57" s="176">
        <f t="shared" si="7"/>
        <v>0</v>
      </c>
      <c r="V57" s="176">
        <f t="shared" si="7"/>
        <v>0</v>
      </c>
      <c r="W57" s="176">
        <f t="shared" si="7"/>
        <v>0</v>
      </c>
      <c r="X57" s="176">
        <f t="shared" si="7"/>
        <v>0</v>
      </c>
      <c r="Y57" s="176">
        <f t="shared" si="7"/>
        <v>0</v>
      </c>
      <c r="Z57" s="176">
        <f t="shared" si="7"/>
        <v>0</v>
      </c>
      <c r="AA57" s="176">
        <f t="shared" si="7"/>
        <v>0</v>
      </c>
      <c r="AB57" s="176">
        <f t="shared" si="7"/>
        <v>0</v>
      </c>
      <c r="AC57" s="176">
        <f t="shared" si="7"/>
        <v>0</v>
      </c>
      <c r="AD57" s="176">
        <f t="shared" si="7"/>
        <v>0</v>
      </c>
      <c r="AE57" s="176">
        <f t="shared" si="7"/>
        <v>0</v>
      </c>
      <c r="AF57" s="176">
        <f t="shared" si="7"/>
        <v>0</v>
      </c>
    </row>
    <row r="58" spans="1:32">
      <c r="A58" s="233" t="s">
        <v>482</v>
      </c>
      <c r="B58" s="177">
        <v>0</v>
      </c>
      <c r="C58" s="177">
        <f t="shared" ref="C58:AF58" si="8">-(IF(C39&lt;=$B$18,IF($B$16="да",($B$14*0.126-($B$14*0.126/$B$18)*C39)*0.022,0),0))</f>
        <v>0</v>
      </c>
      <c r="D58" s="177">
        <f t="shared" si="8"/>
        <v>0</v>
      </c>
      <c r="E58" s="177">
        <f t="shared" si="8"/>
        <v>0</v>
      </c>
      <c r="F58" s="177">
        <f t="shared" si="8"/>
        <v>0</v>
      </c>
      <c r="G58" s="177">
        <f t="shared" si="8"/>
        <v>0</v>
      </c>
      <c r="H58" s="177">
        <f t="shared" si="8"/>
        <v>0</v>
      </c>
      <c r="I58" s="177">
        <f t="shared" si="8"/>
        <v>0</v>
      </c>
      <c r="J58" s="177">
        <f t="shared" si="8"/>
        <v>0</v>
      </c>
      <c r="K58" s="177">
        <f t="shared" si="8"/>
        <v>0</v>
      </c>
      <c r="L58" s="177">
        <f t="shared" si="8"/>
        <v>0</v>
      </c>
      <c r="M58" s="177">
        <f t="shared" si="8"/>
        <v>0</v>
      </c>
      <c r="N58" s="177">
        <f t="shared" si="8"/>
        <v>0</v>
      </c>
      <c r="O58" s="177">
        <f t="shared" si="8"/>
        <v>0</v>
      </c>
      <c r="P58" s="177">
        <f t="shared" si="8"/>
        <v>0</v>
      </c>
      <c r="Q58" s="177">
        <f t="shared" si="8"/>
        <v>0</v>
      </c>
      <c r="R58" s="177">
        <f t="shared" si="8"/>
        <v>0</v>
      </c>
      <c r="S58" s="177">
        <f t="shared" si="8"/>
        <v>0</v>
      </c>
      <c r="T58" s="177">
        <f t="shared" si="8"/>
        <v>0</v>
      </c>
      <c r="U58" s="177">
        <f t="shared" si="8"/>
        <v>0</v>
      </c>
      <c r="V58" s="177">
        <f t="shared" si="8"/>
        <v>0</v>
      </c>
      <c r="W58" s="177">
        <f t="shared" si="8"/>
        <v>0</v>
      </c>
      <c r="X58" s="177">
        <f t="shared" si="8"/>
        <v>0</v>
      </c>
      <c r="Y58" s="177">
        <f t="shared" si="8"/>
        <v>0</v>
      </c>
      <c r="Z58" s="177">
        <f t="shared" si="8"/>
        <v>0</v>
      </c>
      <c r="AA58" s="177">
        <f t="shared" si="8"/>
        <v>0</v>
      </c>
      <c r="AB58" s="177">
        <f t="shared" si="8"/>
        <v>0</v>
      </c>
      <c r="AC58" s="177">
        <f t="shared" si="8"/>
        <v>0</v>
      </c>
      <c r="AD58" s="177">
        <f t="shared" si="8"/>
        <v>0</v>
      </c>
      <c r="AE58" s="177">
        <f t="shared" si="8"/>
        <v>0</v>
      </c>
      <c r="AF58" s="177">
        <f t="shared" si="8"/>
        <v>0</v>
      </c>
    </row>
    <row r="59" spans="1:32" s="137" customFormat="1" ht="14.25">
      <c r="A59" s="234" t="s">
        <v>333</v>
      </c>
      <c r="B59" s="175">
        <f>B51+B52</f>
        <v>21791.713304627974</v>
      </c>
      <c r="C59" s="175">
        <f>C51+C52</f>
        <v>450</v>
      </c>
      <c r="D59" s="175">
        <f>D51+D52</f>
        <v>5897.9283261569935</v>
      </c>
      <c r="E59" s="175">
        <f t="shared" ref="E59:AF59" si="9">E51+E52</f>
        <v>450</v>
      </c>
      <c r="F59" s="175">
        <f t="shared" si="9"/>
        <v>1569.2908247086473</v>
      </c>
      <c r="G59" s="175">
        <f t="shared" si="9"/>
        <v>450</v>
      </c>
      <c r="H59" s="175">
        <f t="shared" si="9"/>
        <v>487.13144934656077</v>
      </c>
      <c r="I59" s="175">
        <f t="shared" si="9"/>
        <v>450</v>
      </c>
      <c r="J59" s="175">
        <f t="shared" si="9"/>
        <v>450</v>
      </c>
      <c r="K59" s="175">
        <f t="shared" si="9"/>
        <v>450</v>
      </c>
      <c r="L59" s="175">
        <f t="shared" si="9"/>
        <v>450</v>
      </c>
      <c r="M59" s="175">
        <f t="shared" si="9"/>
        <v>450</v>
      </c>
      <c r="N59" s="175">
        <f t="shared" si="9"/>
        <v>450</v>
      </c>
      <c r="O59" s="175">
        <f t="shared" si="9"/>
        <v>450</v>
      </c>
      <c r="P59" s="175">
        <f t="shared" si="9"/>
        <v>450</v>
      </c>
      <c r="Q59" s="175">
        <f t="shared" si="9"/>
        <v>450</v>
      </c>
      <c r="R59" s="175">
        <f t="shared" si="9"/>
        <v>450</v>
      </c>
      <c r="S59" s="175">
        <f t="shared" si="9"/>
        <v>450</v>
      </c>
      <c r="T59" s="175">
        <f t="shared" si="9"/>
        <v>562.5</v>
      </c>
      <c r="U59" s="175">
        <f t="shared" si="9"/>
        <v>562.5</v>
      </c>
      <c r="V59" s="175">
        <f t="shared" si="9"/>
        <v>590.625</v>
      </c>
      <c r="W59" s="175">
        <f t="shared" si="9"/>
        <v>590.625</v>
      </c>
      <c r="X59" s="175">
        <f t="shared" si="9"/>
        <v>597.65625</v>
      </c>
      <c r="Y59" s="175">
        <f t="shared" si="9"/>
        <v>597.65625</v>
      </c>
      <c r="Z59" s="175">
        <f t="shared" si="9"/>
        <v>599.4140625</v>
      </c>
      <c r="AA59" s="175">
        <f t="shared" si="9"/>
        <v>599.4140625</v>
      </c>
      <c r="AB59" s="175">
        <f t="shared" si="9"/>
        <v>599.853515625</v>
      </c>
      <c r="AC59" s="175">
        <f t="shared" si="9"/>
        <v>599.853515625</v>
      </c>
      <c r="AD59" s="175">
        <f t="shared" si="9"/>
        <v>599.96337890625</v>
      </c>
      <c r="AE59" s="175">
        <f t="shared" si="9"/>
        <v>599.96337890625</v>
      </c>
      <c r="AF59" s="175">
        <f t="shared" si="9"/>
        <v>599.9908447265625</v>
      </c>
    </row>
    <row r="60" spans="1:32">
      <c r="A60" s="232" t="s">
        <v>334</v>
      </c>
      <c r="B60" s="176">
        <v>0</v>
      </c>
      <c r="C60" s="176">
        <f t="shared" ref="C60:AF60" si="10">IF(C39&lt;=$B$18,-$B$14/$B$18,0)</f>
        <v>-1420.7650273224042</v>
      </c>
      <c r="D60" s="176">
        <f t="shared" si="10"/>
        <v>-1420.7650273224042</v>
      </c>
      <c r="E60" s="176">
        <f t="shared" si="10"/>
        <v>-1420.7650273224042</v>
      </c>
      <c r="F60" s="176">
        <f t="shared" si="10"/>
        <v>-1420.7650273224042</v>
      </c>
      <c r="G60" s="176">
        <f t="shared" si="10"/>
        <v>-1420.7650273224042</v>
      </c>
      <c r="H60" s="176">
        <f t="shared" si="10"/>
        <v>-1420.7650273224042</v>
      </c>
      <c r="I60" s="176">
        <f t="shared" si="10"/>
        <v>-1420.7650273224042</v>
      </c>
      <c r="J60" s="176">
        <f t="shared" si="10"/>
        <v>-1420.7650273224042</v>
      </c>
      <c r="K60" s="176">
        <f t="shared" si="10"/>
        <v>-1420.7650273224042</v>
      </c>
      <c r="L60" s="176">
        <f t="shared" si="10"/>
        <v>-1420.7650273224042</v>
      </c>
      <c r="M60" s="176">
        <f t="shared" si="10"/>
        <v>-1420.7650273224042</v>
      </c>
      <c r="N60" s="176">
        <f t="shared" si="10"/>
        <v>-1420.7650273224042</v>
      </c>
      <c r="O60" s="176">
        <f t="shared" si="10"/>
        <v>-1420.7650273224042</v>
      </c>
      <c r="P60" s="176">
        <f t="shared" si="10"/>
        <v>-1420.7650273224042</v>
      </c>
      <c r="Q60" s="176">
        <f t="shared" si="10"/>
        <v>-1420.7650273224042</v>
      </c>
      <c r="R60" s="176">
        <f t="shared" si="10"/>
        <v>0</v>
      </c>
      <c r="S60" s="176">
        <f t="shared" si="10"/>
        <v>0</v>
      </c>
      <c r="T60" s="176">
        <f t="shared" si="10"/>
        <v>0</v>
      </c>
      <c r="U60" s="176">
        <f t="shared" si="10"/>
        <v>0</v>
      </c>
      <c r="V60" s="176">
        <f t="shared" si="10"/>
        <v>0</v>
      </c>
      <c r="W60" s="176">
        <f t="shared" si="10"/>
        <v>0</v>
      </c>
      <c r="X60" s="176">
        <f t="shared" si="10"/>
        <v>0</v>
      </c>
      <c r="Y60" s="176">
        <f t="shared" si="10"/>
        <v>0</v>
      </c>
      <c r="Z60" s="176">
        <f t="shared" si="10"/>
        <v>0</v>
      </c>
      <c r="AA60" s="176">
        <f t="shared" si="10"/>
        <v>0</v>
      </c>
      <c r="AB60" s="176">
        <f t="shared" si="10"/>
        <v>0</v>
      </c>
      <c r="AC60" s="176">
        <f t="shared" si="10"/>
        <v>0</v>
      </c>
      <c r="AD60" s="176">
        <f t="shared" si="10"/>
        <v>0</v>
      </c>
      <c r="AE60" s="176">
        <f t="shared" si="10"/>
        <v>0</v>
      </c>
      <c r="AF60" s="176">
        <f t="shared" si="10"/>
        <v>0</v>
      </c>
    </row>
    <row r="61" spans="1:32" s="137" customFormat="1" ht="14.25">
      <c r="A61" s="234" t="s">
        <v>335</v>
      </c>
      <c r="B61" s="175">
        <f>B59+B60</f>
        <v>21791.713304627974</v>
      </c>
      <c r="C61" s="175">
        <f>C59+C60</f>
        <v>-970.76502732240419</v>
      </c>
      <c r="D61" s="175">
        <f>D59+D60</f>
        <v>4477.1632988345891</v>
      </c>
      <c r="E61" s="175">
        <f t="shared" ref="E61:AF61" si="11">E59+E60</f>
        <v>-970.76502732240419</v>
      </c>
      <c r="F61" s="175">
        <f t="shared" si="11"/>
        <v>148.52579738624308</v>
      </c>
      <c r="G61" s="175">
        <f t="shared" si="11"/>
        <v>-970.76502732240419</v>
      </c>
      <c r="H61" s="175">
        <f t="shared" si="11"/>
        <v>-933.63357797584342</v>
      </c>
      <c r="I61" s="175">
        <f t="shared" si="11"/>
        <v>-970.76502732240419</v>
      </c>
      <c r="J61" s="175">
        <f t="shared" si="11"/>
        <v>-970.76502732240419</v>
      </c>
      <c r="K61" s="175">
        <f t="shared" si="11"/>
        <v>-970.76502732240419</v>
      </c>
      <c r="L61" s="175">
        <f t="shared" si="11"/>
        <v>-970.76502732240419</v>
      </c>
      <c r="M61" s="175">
        <f t="shared" si="11"/>
        <v>-970.76502732240419</v>
      </c>
      <c r="N61" s="175">
        <f t="shared" si="11"/>
        <v>-970.76502732240419</v>
      </c>
      <c r="O61" s="175">
        <f t="shared" si="11"/>
        <v>-970.76502732240419</v>
      </c>
      <c r="P61" s="175">
        <f t="shared" si="11"/>
        <v>-970.76502732240419</v>
      </c>
      <c r="Q61" s="175">
        <f t="shared" si="11"/>
        <v>-970.76502732240419</v>
      </c>
      <c r="R61" s="175">
        <f t="shared" si="11"/>
        <v>450</v>
      </c>
      <c r="S61" s="175">
        <f t="shared" si="11"/>
        <v>450</v>
      </c>
      <c r="T61" s="175">
        <f t="shared" si="11"/>
        <v>562.5</v>
      </c>
      <c r="U61" s="175">
        <f t="shared" si="11"/>
        <v>562.5</v>
      </c>
      <c r="V61" s="175">
        <f t="shared" si="11"/>
        <v>590.625</v>
      </c>
      <c r="W61" s="175">
        <f t="shared" si="11"/>
        <v>590.625</v>
      </c>
      <c r="X61" s="175">
        <f t="shared" si="11"/>
        <v>597.65625</v>
      </c>
      <c r="Y61" s="175">
        <f t="shared" si="11"/>
        <v>597.65625</v>
      </c>
      <c r="Z61" s="175">
        <f t="shared" si="11"/>
        <v>599.4140625</v>
      </c>
      <c r="AA61" s="175">
        <f t="shared" si="11"/>
        <v>599.4140625</v>
      </c>
      <c r="AB61" s="175">
        <f t="shared" si="11"/>
        <v>599.853515625</v>
      </c>
      <c r="AC61" s="175">
        <f t="shared" si="11"/>
        <v>599.853515625</v>
      </c>
      <c r="AD61" s="175">
        <f t="shared" si="11"/>
        <v>599.96337890625</v>
      </c>
      <c r="AE61" s="175">
        <f t="shared" si="11"/>
        <v>599.96337890625</v>
      </c>
      <c r="AF61" s="175">
        <f t="shared" si="11"/>
        <v>599.9908447265625</v>
      </c>
    </row>
    <row r="62" spans="1:32">
      <c r="A62" s="232" t="s">
        <v>336</v>
      </c>
      <c r="B62" s="176">
        <f t="shared" ref="B62:AF62" si="12">-B48</f>
        <v>0</v>
      </c>
      <c r="C62" s="176">
        <f t="shared" si="12"/>
        <v>0</v>
      </c>
      <c r="D62" s="176">
        <f t="shared" si="12"/>
        <v>0</v>
      </c>
      <c r="E62" s="176">
        <f t="shared" si="12"/>
        <v>0</v>
      </c>
      <c r="F62" s="176">
        <f t="shared" si="12"/>
        <v>0</v>
      </c>
      <c r="G62" s="176">
        <f t="shared" si="12"/>
        <v>0</v>
      </c>
      <c r="H62" s="176">
        <f t="shared" si="12"/>
        <v>0</v>
      </c>
      <c r="I62" s="176">
        <f t="shared" si="12"/>
        <v>0</v>
      </c>
      <c r="J62" s="176">
        <f t="shared" si="12"/>
        <v>0</v>
      </c>
      <c r="K62" s="176">
        <f t="shared" si="12"/>
        <v>0</v>
      </c>
      <c r="L62" s="176">
        <f t="shared" si="12"/>
        <v>0</v>
      </c>
      <c r="M62" s="176">
        <f t="shared" si="12"/>
        <v>0</v>
      </c>
      <c r="N62" s="176">
        <f t="shared" si="12"/>
        <v>0</v>
      </c>
      <c r="O62" s="176">
        <f t="shared" si="12"/>
        <v>0</v>
      </c>
      <c r="P62" s="176">
        <f t="shared" si="12"/>
        <v>0</v>
      </c>
      <c r="Q62" s="176">
        <f t="shared" si="12"/>
        <v>0</v>
      </c>
      <c r="R62" s="176">
        <f t="shared" si="12"/>
        <v>0</v>
      </c>
      <c r="S62" s="176">
        <f t="shared" si="12"/>
        <v>0</v>
      </c>
      <c r="T62" s="176">
        <f t="shared" si="12"/>
        <v>0</v>
      </c>
      <c r="U62" s="176">
        <f t="shared" si="12"/>
        <v>0</v>
      </c>
      <c r="V62" s="176">
        <f t="shared" si="12"/>
        <v>0</v>
      </c>
      <c r="W62" s="176">
        <f t="shared" si="12"/>
        <v>0</v>
      </c>
      <c r="X62" s="176">
        <f t="shared" si="12"/>
        <v>0</v>
      </c>
      <c r="Y62" s="176">
        <f t="shared" si="12"/>
        <v>0</v>
      </c>
      <c r="Z62" s="176">
        <f t="shared" si="12"/>
        <v>0</v>
      </c>
      <c r="AA62" s="176">
        <f t="shared" si="12"/>
        <v>0</v>
      </c>
      <c r="AB62" s="176">
        <f t="shared" si="12"/>
        <v>0</v>
      </c>
      <c r="AC62" s="176">
        <f t="shared" si="12"/>
        <v>0</v>
      </c>
      <c r="AD62" s="176">
        <f t="shared" si="12"/>
        <v>0</v>
      </c>
      <c r="AE62" s="176">
        <f t="shared" si="12"/>
        <v>0</v>
      </c>
      <c r="AF62" s="176">
        <f t="shared" si="12"/>
        <v>0</v>
      </c>
    </row>
    <row r="63" spans="1:32" s="137" customFormat="1" ht="14.25">
      <c r="A63" s="234" t="s">
        <v>337</v>
      </c>
      <c r="B63" s="175">
        <f>B61+B62</f>
        <v>21791.713304627974</v>
      </c>
      <c r="C63" s="175">
        <f>C61+C62</f>
        <v>-970.76502732240419</v>
      </c>
      <c r="D63" s="175">
        <f>D61+D62</f>
        <v>4477.1632988345891</v>
      </c>
      <c r="E63" s="175">
        <f t="shared" ref="E63:AF63" si="13">E61+E62</f>
        <v>-970.76502732240419</v>
      </c>
      <c r="F63" s="175">
        <f t="shared" si="13"/>
        <v>148.52579738624308</v>
      </c>
      <c r="G63" s="175">
        <f t="shared" si="13"/>
        <v>-970.76502732240419</v>
      </c>
      <c r="H63" s="175">
        <f t="shared" si="13"/>
        <v>-933.63357797584342</v>
      </c>
      <c r="I63" s="175">
        <f t="shared" si="13"/>
        <v>-970.76502732240419</v>
      </c>
      <c r="J63" s="175">
        <f t="shared" si="13"/>
        <v>-970.76502732240419</v>
      </c>
      <c r="K63" s="175">
        <f t="shared" si="13"/>
        <v>-970.76502732240419</v>
      </c>
      <c r="L63" s="175">
        <f t="shared" si="13"/>
        <v>-970.76502732240419</v>
      </c>
      <c r="M63" s="175">
        <f t="shared" si="13"/>
        <v>-970.76502732240419</v>
      </c>
      <c r="N63" s="175">
        <f t="shared" si="13"/>
        <v>-970.76502732240419</v>
      </c>
      <c r="O63" s="175">
        <f t="shared" si="13"/>
        <v>-970.76502732240419</v>
      </c>
      <c r="P63" s="175">
        <f t="shared" si="13"/>
        <v>-970.76502732240419</v>
      </c>
      <c r="Q63" s="175">
        <f t="shared" si="13"/>
        <v>-970.76502732240419</v>
      </c>
      <c r="R63" s="175">
        <f t="shared" si="13"/>
        <v>450</v>
      </c>
      <c r="S63" s="175">
        <f t="shared" si="13"/>
        <v>450</v>
      </c>
      <c r="T63" s="175">
        <f t="shared" si="13"/>
        <v>562.5</v>
      </c>
      <c r="U63" s="175">
        <f t="shared" si="13"/>
        <v>562.5</v>
      </c>
      <c r="V63" s="175">
        <f t="shared" si="13"/>
        <v>590.625</v>
      </c>
      <c r="W63" s="175">
        <f t="shared" si="13"/>
        <v>590.625</v>
      </c>
      <c r="X63" s="175">
        <f t="shared" si="13"/>
        <v>597.65625</v>
      </c>
      <c r="Y63" s="175">
        <f t="shared" si="13"/>
        <v>597.65625</v>
      </c>
      <c r="Z63" s="175">
        <f t="shared" si="13"/>
        <v>599.4140625</v>
      </c>
      <c r="AA63" s="175">
        <f t="shared" si="13"/>
        <v>599.4140625</v>
      </c>
      <c r="AB63" s="175">
        <f t="shared" si="13"/>
        <v>599.853515625</v>
      </c>
      <c r="AC63" s="175">
        <f t="shared" si="13"/>
        <v>599.853515625</v>
      </c>
      <c r="AD63" s="175">
        <f t="shared" si="13"/>
        <v>599.96337890625</v>
      </c>
      <c r="AE63" s="175">
        <f t="shared" si="13"/>
        <v>599.96337890625</v>
      </c>
      <c r="AF63" s="175">
        <f t="shared" si="13"/>
        <v>599.9908447265625</v>
      </c>
    </row>
    <row r="64" spans="1:32">
      <c r="A64" s="232" t="s">
        <v>313</v>
      </c>
      <c r="B64" s="176">
        <f>IF(B63&gt;0,-B63*$B$27,0)</f>
        <v>-5447.9283261569935</v>
      </c>
      <c r="C64" s="176">
        <f t="shared" ref="C64:AF64" si="14">IF(C63&gt;0,-C63*$B$27,0)</f>
        <v>0</v>
      </c>
      <c r="D64" s="176">
        <f t="shared" si="14"/>
        <v>-1119.2908247086473</v>
      </c>
      <c r="E64" s="176">
        <f t="shared" si="14"/>
        <v>0</v>
      </c>
      <c r="F64" s="176">
        <f t="shared" si="14"/>
        <v>-37.131449346560771</v>
      </c>
      <c r="G64" s="176">
        <f t="shared" si="14"/>
        <v>0</v>
      </c>
      <c r="H64" s="176">
        <f t="shared" si="14"/>
        <v>0</v>
      </c>
      <c r="I64" s="176">
        <f t="shared" si="14"/>
        <v>0</v>
      </c>
      <c r="J64" s="176">
        <f t="shared" si="14"/>
        <v>0</v>
      </c>
      <c r="K64" s="176">
        <f t="shared" si="14"/>
        <v>0</v>
      </c>
      <c r="L64" s="176">
        <f t="shared" si="14"/>
        <v>0</v>
      </c>
      <c r="M64" s="176">
        <f t="shared" si="14"/>
        <v>0</v>
      </c>
      <c r="N64" s="176">
        <f t="shared" si="14"/>
        <v>0</v>
      </c>
      <c r="O64" s="176">
        <f t="shared" si="14"/>
        <v>0</v>
      </c>
      <c r="P64" s="176">
        <f t="shared" si="14"/>
        <v>0</v>
      </c>
      <c r="Q64" s="176">
        <f t="shared" si="14"/>
        <v>0</v>
      </c>
      <c r="R64" s="176">
        <f t="shared" si="14"/>
        <v>-112.5</v>
      </c>
      <c r="S64" s="176">
        <f t="shared" si="14"/>
        <v>-112.5</v>
      </c>
      <c r="T64" s="176">
        <f t="shared" si="14"/>
        <v>-140.625</v>
      </c>
      <c r="U64" s="176">
        <f t="shared" si="14"/>
        <v>-140.625</v>
      </c>
      <c r="V64" s="176">
        <f t="shared" si="14"/>
        <v>-147.65625</v>
      </c>
      <c r="W64" s="176">
        <f t="shared" si="14"/>
        <v>-147.65625</v>
      </c>
      <c r="X64" s="176">
        <f t="shared" si="14"/>
        <v>-149.4140625</v>
      </c>
      <c r="Y64" s="176">
        <f t="shared" si="14"/>
        <v>-149.4140625</v>
      </c>
      <c r="Z64" s="176">
        <f t="shared" si="14"/>
        <v>-149.853515625</v>
      </c>
      <c r="AA64" s="176">
        <f t="shared" si="14"/>
        <v>-149.853515625</v>
      </c>
      <c r="AB64" s="176">
        <f t="shared" si="14"/>
        <v>-149.96337890625</v>
      </c>
      <c r="AC64" s="176">
        <f t="shared" si="14"/>
        <v>-149.96337890625</v>
      </c>
      <c r="AD64" s="176">
        <f t="shared" si="14"/>
        <v>-149.9908447265625</v>
      </c>
      <c r="AE64" s="176">
        <f t="shared" si="14"/>
        <v>-149.9908447265625</v>
      </c>
      <c r="AF64" s="176">
        <f t="shared" si="14"/>
        <v>-149.99771118164063</v>
      </c>
    </row>
    <row r="65" spans="1:32" ht="16.5" thickBot="1">
      <c r="A65" s="178" t="s">
        <v>338</v>
      </c>
      <c r="B65" s="179">
        <f t="shared" ref="B65:AF65" si="15">B63+B64</f>
        <v>16343.78497847098</v>
      </c>
      <c r="C65" s="179">
        <f>C63+C64</f>
        <v>-970.76502732240419</v>
      </c>
      <c r="D65" s="179">
        <f>D63+D64</f>
        <v>3357.8724741259421</v>
      </c>
      <c r="E65" s="179">
        <f t="shared" si="15"/>
        <v>-970.76502732240419</v>
      </c>
      <c r="F65" s="179">
        <f t="shared" si="15"/>
        <v>111.39434803968231</v>
      </c>
      <c r="G65" s="179">
        <f t="shared" si="15"/>
        <v>-970.76502732240419</v>
      </c>
      <c r="H65" s="179">
        <f t="shared" si="15"/>
        <v>-933.63357797584342</v>
      </c>
      <c r="I65" s="179">
        <f t="shared" si="15"/>
        <v>-970.76502732240419</v>
      </c>
      <c r="J65" s="180">
        <f t="shared" si="15"/>
        <v>-970.76502732240419</v>
      </c>
      <c r="K65" s="179">
        <f t="shared" si="15"/>
        <v>-970.76502732240419</v>
      </c>
      <c r="L65" s="179">
        <f t="shared" si="15"/>
        <v>-970.76502732240419</v>
      </c>
      <c r="M65" s="179">
        <f t="shared" si="15"/>
        <v>-970.76502732240419</v>
      </c>
      <c r="N65" s="179">
        <f t="shared" si="15"/>
        <v>-970.76502732240419</v>
      </c>
      <c r="O65" s="179">
        <f t="shared" si="15"/>
        <v>-970.76502732240419</v>
      </c>
      <c r="P65" s="179">
        <f t="shared" si="15"/>
        <v>-970.76502732240419</v>
      </c>
      <c r="Q65" s="179">
        <f t="shared" si="15"/>
        <v>-970.76502732240419</v>
      </c>
      <c r="R65" s="179">
        <f t="shared" si="15"/>
        <v>337.5</v>
      </c>
      <c r="S65" s="179">
        <f t="shared" si="15"/>
        <v>337.5</v>
      </c>
      <c r="T65" s="179">
        <f t="shared" si="15"/>
        <v>421.875</v>
      </c>
      <c r="U65" s="179">
        <f t="shared" si="15"/>
        <v>421.875</v>
      </c>
      <c r="V65" s="179">
        <f t="shared" si="15"/>
        <v>442.96875</v>
      </c>
      <c r="W65" s="179">
        <f t="shared" si="15"/>
        <v>442.96875</v>
      </c>
      <c r="X65" s="179">
        <f t="shared" si="15"/>
        <v>448.2421875</v>
      </c>
      <c r="Y65" s="179">
        <f t="shared" si="15"/>
        <v>448.2421875</v>
      </c>
      <c r="Z65" s="179">
        <f t="shared" si="15"/>
        <v>449.560546875</v>
      </c>
      <c r="AA65" s="179">
        <f t="shared" si="15"/>
        <v>449.560546875</v>
      </c>
      <c r="AB65" s="179">
        <f t="shared" si="15"/>
        <v>449.89013671875</v>
      </c>
      <c r="AC65" s="179">
        <f t="shared" si="15"/>
        <v>449.89013671875</v>
      </c>
      <c r="AD65" s="179">
        <f t="shared" si="15"/>
        <v>449.9725341796875</v>
      </c>
      <c r="AE65" s="179">
        <f t="shared" si="15"/>
        <v>449.9725341796875</v>
      </c>
      <c r="AF65" s="179">
        <f t="shared" si="15"/>
        <v>449.99313354492188</v>
      </c>
    </row>
    <row r="66" spans="1:32" ht="16.5" thickBot="1">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row>
    <row r="67" spans="1:32">
      <c r="A67" s="172"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2">
        <v>30</v>
      </c>
    </row>
    <row r="68" spans="1:32" s="137" customFormat="1" ht="14.25">
      <c r="A68" s="231" t="s">
        <v>340</v>
      </c>
      <c r="B68" s="175">
        <f>B61</f>
        <v>21791.713304627974</v>
      </c>
      <c r="C68" s="175">
        <f t="shared" ref="C68:AF68" si="16">C61</f>
        <v>-970.76502732240419</v>
      </c>
      <c r="D68" s="175">
        <f t="shared" si="16"/>
        <v>4477.1632988345891</v>
      </c>
      <c r="E68" s="175">
        <f t="shared" si="16"/>
        <v>-970.76502732240419</v>
      </c>
      <c r="F68" s="175">
        <f t="shared" si="16"/>
        <v>148.52579738624308</v>
      </c>
      <c r="G68" s="175">
        <f t="shared" si="16"/>
        <v>-970.76502732240419</v>
      </c>
      <c r="H68" s="175">
        <f t="shared" si="16"/>
        <v>-933.63357797584342</v>
      </c>
      <c r="I68" s="175">
        <f t="shared" si="16"/>
        <v>-970.76502732240419</v>
      </c>
      <c r="J68" s="175">
        <f t="shared" si="16"/>
        <v>-970.76502732240419</v>
      </c>
      <c r="K68" s="175">
        <f t="shared" si="16"/>
        <v>-970.76502732240419</v>
      </c>
      <c r="L68" s="175">
        <f t="shared" si="16"/>
        <v>-970.76502732240419</v>
      </c>
      <c r="M68" s="175">
        <f t="shared" si="16"/>
        <v>-970.76502732240419</v>
      </c>
      <c r="N68" s="175">
        <f t="shared" si="16"/>
        <v>-970.76502732240419</v>
      </c>
      <c r="O68" s="175">
        <f t="shared" si="16"/>
        <v>-970.76502732240419</v>
      </c>
      <c r="P68" s="175">
        <f t="shared" si="16"/>
        <v>-970.76502732240419</v>
      </c>
      <c r="Q68" s="175">
        <f t="shared" si="16"/>
        <v>-970.76502732240419</v>
      </c>
      <c r="R68" s="175">
        <f t="shared" si="16"/>
        <v>450</v>
      </c>
      <c r="S68" s="175">
        <f t="shared" si="16"/>
        <v>450</v>
      </c>
      <c r="T68" s="175">
        <f t="shared" si="16"/>
        <v>562.5</v>
      </c>
      <c r="U68" s="175">
        <f t="shared" si="16"/>
        <v>562.5</v>
      </c>
      <c r="V68" s="175">
        <f t="shared" si="16"/>
        <v>590.625</v>
      </c>
      <c r="W68" s="175">
        <f t="shared" si="16"/>
        <v>590.625</v>
      </c>
      <c r="X68" s="175">
        <f t="shared" si="16"/>
        <v>597.65625</v>
      </c>
      <c r="Y68" s="175">
        <f t="shared" si="16"/>
        <v>597.65625</v>
      </c>
      <c r="Z68" s="175">
        <f t="shared" si="16"/>
        <v>599.4140625</v>
      </c>
      <c r="AA68" s="175">
        <f t="shared" si="16"/>
        <v>599.4140625</v>
      </c>
      <c r="AB68" s="175">
        <f t="shared" si="16"/>
        <v>599.853515625</v>
      </c>
      <c r="AC68" s="175">
        <f t="shared" si="16"/>
        <v>599.853515625</v>
      </c>
      <c r="AD68" s="175">
        <f t="shared" si="16"/>
        <v>599.96337890625</v>
      </c>
      <c r="AE68" s="175">
        <f t="shared" si="16"/>
        <v>599.96337890625</v>
      </c>
      <c r="AF68" s="183">
        <f t="shared" si="16"/>
        <v>599.9908447265625</v>
      </c>
    </row>
    <row r="69" spans="1:32">
      <c r="A69" s="232" t="s">
        <v>334</v>
      </c>
      <c r="B69" s="176">
        <f>-B60</f>
        <v>0</v>
      </c>
      <c r="C69" s="176">
        <f t="shared" ref="C69:AF69" si="17">-C60</f>
        <v>1420.7650273224042</v>
      </c>
      <c r="D69" s="176">
        <f t="shared" si="17"/>
        <v>1420.7650273224042</v>
      </c>
      <c r="E69" s="176">
        <f t="shared" si="17"/>
        <v>1420.7650273224042</v>
      </c>
      <c r="F69" s="176">
        <f t="shared" si="17"/>
        <v>1420.7650273224042</v>
      </c>
      <c r="G69" s="176">
        <f t="shared" si="17"/>
        <v>1420.7650273224042</v>
      </c>
      <c r="H69" s="176">
        <f t="shared" si="17"/>
        <v>1420.7650273224042</v>
      </c>
      <c r="I69" s="176">
        <f t="shared" si="17"/>
        <v>1420.7650273224042</v>
      </c>
      <c r="J69" s="176">
        <f t="shared" si="17"/>
        <v>1420.7650273224042</v>
      </c>
      <c r="K69" s="176">
        <f t="shared" si="17"/>
        <v>1420.7650273224042</v>
      </c>
      <c r="L69" s="176">
        <f t="shared" si="17"/>
        <v>1420.7650273224042</v>
      </c>
      <c r="M69" s="176">
        <f t="shared" si="17"/>
        <v>1420.7650273224042</v>
      </c>
      <c r="N69" s="176">
        <f t="shared" si="17"/>
        <v>1420.7650273224042</v>
      </c>
      <c r="O69" s="176">
        <f t="shared" si="17"/>
        <v>1420.7650273224042</v>
      </c>
      <c r="P69" s="176">
        <f t="shared" si="17"/>
        <v>1420.7650273224042</v>
      </c>
      <c r="Q69" s="176">
        <f t="shared" si="17"/>
        <v>1420.7650273224042</v>
      </c>
      <c r="R69" s="176">
        <f t="shared" si="17"/>
        <v>0</v>
      </c>
      <c r="S69" s="176">
        <f t="shared" si="17"/>
        <v>0</v>
      </c>
      <c r="T69" s="176">
        <f t="shared" si="17"/>
        <v>0</v>
      </c>
      <c r="U69" s="176">
        <f t="shared" si="17"/>
        <v>0</v>
      </c>
      <c r="V69" s="176">
        <f t="shared" si="17"/>
        <v>0</v>
      </c>
      <c r="W69" s="176">
        <f t="shared" si="17"/>
        <v>0</v>
      </c>
      <c r="X69" s="176">
        <f t="shared" si="17"/>
        <v>0</v>
      </c>
      <c r="Y69" s="176">
        <f t="shared" si="17"/>
        <v>0</v>
      </c>
      <c r="Z69" s="176">
        <f t="shared" si="17"/>
        <v>0</v>
      </c>
      <c r="AA69" s="176">
        <f t="shared" si="17"/>
        <v>0</v>
      </c>
      <c r="AB69" s="176">
        <f t="shared" si="17"/>
        <v>0</v>
      </c>
      <c r="AC69" s="176">
        <f t="shared" si="17"/>
        <v>0</v>
      </c>
      <c r="AD69" s="176">
        <f t="shared" si="17"/>
        <v>0</v>
      </c>
      <c r="AE69" s="176">
        <f t="shared" si="17"/>
        <v>0</v>
      </c>
      <c r="AF69" s="184">
        <f t="shared" si="17"/>
        <v>0</v>
      </c>
    </row>
    <row r="70" spans="1:32">
      <c r="A70" s="232" t="s">
        <v>336</v>
      </c>
      <c r="B70" s="176">
        <f>B62</f>
        <v>0</v>
      </c>
      <c r="C70" s="176">
        <f>C62</f>
        <v>0</v>
      </c>
      <c r="D70" s="176">
        <f t="shared" ref="D70:AF70" si="18">D62</f>
        <v>0</v>
      </c>
      <c r="E70" s="176">
        <f t="shared" si="18"/>
        <v>0</v>
      </c>
      <c r="F70" s="176">
        <f t="shared" si="18"/>
        <v>0</v>
      </c>
      <c r="G70" s="176">
        <f t="shared" si="18"/>
        <v>0</v>
      </c>
      <c r="H70" s="176">
        <f t="shared" si="18"/>
        <v>0</v>
      </c>
      <c r="I70" s="176">
        <f t="shared" si="18"/>
        <v>0</v>
      </c>
      <c r="J70" s="176">
        <f t="shared" si="18"/>
        <v>0</v>
      </c>
      <c r="K70" s="176">
        <f t="shared" si="18"/>
        <v>0</v>
      </c>
      <c r="L70" s="176">
        <f t="shared" si="18"/>
        <v>0</v>
      </c>
      <c r="M70" s="176">
        <f t="shared" si="18"/>
        <v>0</v>
      </c>
      <c r="N70" s="176">
        <f t="shared" si="18"/>
        <v>0</v>
      </c>
      <c r="O70" s="176">
        <f t="shared" si="18"/>
        <v>0</v>
      </c>
      <c r="P70" s="176">
        <f t="shared" si="18"/>
        <v>0</v>
      </c>
      <c r="Q70" s="176">
        <f t="shared" si="18"/>
        <v>0</v>
      </c>
      <c r="R70" s="176">
        <f t="shared" si="18"/>
        <v>0</v>
      </c>
      <c r="S70" s="176">
        <f t="shared" si="18"/>
        <v>0</v>
      </c>
      <c r="T70" s="176">
        <f t="shared" si="18"/>
        <v>0</v>
      </c>
      <c r="U70" s="176">
        <f t="shared" si="18"/>
        <v>0</v>
      </c>
      <c r="V70" s="176">
        <f t="shared" si="18"/>
        <v>0</v>
      </c>
      <c r="W70" s="176">
        <f t="shared" si="18"/>
        <v>0</v>
      </c>
      <c r="X70" s="176">
        <f t="shared" si="18"/>
        <v>0</v>
      </c>
      <c r="Y70" s="176">
        <f t="shared" si="18"/>
        <v>0</v>
      </c>
      <c r="Z70" s="176">
        <f t="shared" si="18"/>
        <v>0</v>
      </c>
      <c r="AA70" s="176">
        <f t="shared" si="18"/>
        <v>0</v>
      </c>
      <c r="AB70" s="176">
        <f t="shared" si="18"/>
        <v>0</v>
      </c>
      <c r="AC70" s="176">
        <f t="shared" si="18"/>
        <v>0</v>
      </c>
      <c r="AD70" s="176">
        <f t="shared" si="18"/>
        <v>0</v>
      </c>
      <c r="AE70" s="176">
        <f t="shared" si="18"/>
        <v>0</v>
      </c>
      <c r="AF70" s="184">
        <f t="shared" si="18"/>
        <v>0</v>
      </c>
    </row>
    <row r="71" spans="1:32">
      <c r="A71" s="232" t="s">
        <v>313</v>
      </c>
      <c r="B71" s="176">
        <f>IF(SUM($B$64:B64)+SUM($A$71:A71)&gt;0,0,SUM($B$64:B64)-SUM($A$71:A71))</f>
        <v>-5447.9283261569935</v>
      </c>
      <c r="C71" s="176">
        <f>IF(SUM($B$64:C64)+SUM($A$71:B71)&gt;0,0,SUM($B$64:C64)-SUM($A$71:B71))</f>
        <v>0</v>
      </c>
      <c r="D71" s="176">
        <f>IF(SUM($B$64:D64)+SUM($A$71:C71)&gt;0,0,SUM($B$64:D64)-SUM($A$71:C71))</f>
        <v>-1119.2908247086471</v>
      </c>
      <c r="E71" s="176">
        <f>IF(SUM($B$64:E64)+SUM($A$71:D71)&gt;0,0,SUM($B$64:E64)-SUM($A$71:D71))</f>
        <v>0</v>
      </c>
      <c r="F71" s="176">
        <f>IF(SUM($B$64:F64)+SUM($A$71:E71)&gt;0,0,SUM($B$64:F64)-SUM($A$71:E71))</f>
        <v>-37.131449346560657</v>
      </c>
      <c r="G71" s="176">
        <f>IF(SUM($B$64:G64)+SUM($A$71:F71)&gt;0,0,SUM($B$64:G64)-SUM($A$71:F71))</f>
        <v>0</v>
      </c>
      <c r="H71" s="176">
        <f>IF(SUM($B$64:H64)+SUM($A$71:G71)&gt;0,0,SUM($B$64:H64)-SUM($A$71:G71))</f>
        <v>0</v>
      </c>
      <c r="I71" s="176">
        <f>IF(SUM($B$64:I64)+SUM($A$71:H71)&gt;0,0,SUM($B$64:I64)-SUM($A$71:H71))</f>
        <v>0</v>
      </c>
      <c r="J71" s="176">
        <f>IF(SUM($B$64:J64)+SUM($A$71:I71)&gt;0,0,SUM($B$64:J64)-SUM($A$71:I71))</f>
        <v>0</v>
      </c>
      <c r="K71" s="176">
        <f>IF(SUM($B$64:K64)+SUM($A$71:J71)&gt;0,0,SUM($B$64:K64)-SUM($A$71:J71))</f>
        <v>0</v>
      </c>
      <c r="L71" s="176">
        <f>IF(SUM($B$64:L64)+SUM($A$71:K71)&gt;0,0,SUM($B$64:L64)-SUM($A$71:K71))</f>
        <v>0</v>
      </c>
      <c r="M71" s="176">
        <f>IF(SUM($B$64:M64)+SUM($A$71:L71)&gt;0,0,SUM($B$64:M64)-SUM($A$71:L71))</f>
        <v>0</v>
      </c>
      <c r="N71" s="176">
        <f>IF(SUM($B$64:N64)+SUM($A$71:M71)&gt;0,0,SUM($B$64:N64)-SUM($A$71:M71))</f>
        <v>0</v>
      </c>
      <c r="O71" s="176">
        <f>IF(SUM($B$64:O64)+SUM($A$71:N71)&gt;0,0,SUM($B$64:O64)-SUM($A$71:N71))</f>
        <v>0</v>
      </c>
      <c r="P71" s="176">
        <f>IF(SUM($B$64:P64)+SUM($A$71:O71)&gt;0,0,SUM($B$64:P64)-SUM($A$71:O71))</f>
        <v>0</v>
      </c>
      <c r="Q71" s="176">
        <f>IF(SUM($B$64:Q64)+SUM($A$71:P71)&gt;0,0,SUM($B$64:Q64)-SUM($A$71:P71))</f>
        <v>0</v>
      </c>
      <c r="R71" s="176">
        <f>IF(SUM($B$64:R64)+SUM($A$71:Q71)&gt;0,0,SUM($B$64:R64)-SUM($A$71:Q71))</f>
        <v>-112.5</v>
      </c>
      <c r="S71" s="176">
        <f>IF(SUM($B$64:S64)+SUM($A$71:R71)&gt;0,0,SUM($B$64:S64)-SUM($A$71:R71))</f>
        <v>-112.5</v>
      </c>
      <c r="T71" s="176">
        <f>IF(SUM($B$64:T64)+SUM($A$71:S71)&gt;0,0,SUM($B$64:T64)-SUM($A$71:S71))</f>
        <v>-140.625</v>
      </c>
      <c r="U71" s="176">
        <f>IF(SUM($B$64:U64)+SUM($A$71:T71)&gt;0,0,SUM($B$64:U64)-SUM($A$71:T71))</f>
        <v>-140.625</v>
      </c>
      <c r="V71" s="176">
        <f>IF(SUM($B$64:V64)+SUM($A$71:U71)&gt;0,0,SUM($B$64:V64)-SUM($A$71:U71))</f>
        <v>-147.65625</v>
      </c>
      <c r="W71" s="176">
        <f>IF(SUM($B$64:W64)+SUM($A$71:V71)&gt;0,0,SUM($B$64:W64)-SUM($A$71:V71))</f>
        <v>-147.65625</v>
      </c>
      <c r="X71" s="176">
        <f>IF(SUM($B$64:X64)+SUM($A$71:W71)&gt;0,0,SUM($B$64:X64)-SUM($A$71:W71))</f>
        <v>-149.4140625</v>
      </c>
      <c r="Y71" s="176">
        <f>IF(SUM($B$64:Y64)+SUM($A$71:X71)&gt;0,0,SUM($B$64:Y64)-SUM($A$71:X71))</f>
        <v>-149.4140625</v>
      </c>
      <c r="Z71" s="176">
        <f>IF(SUM($B$64:Z64)+SUM($A$71:Y71)&gt;0,0,SUM($B$64:Z64)-SUM($A$71:Y71))</f>
        <v>-149.853515625</v>
      </c>
      <c r="AA71" s="176">
        <f>IF(SUM($B$64:AA64)+SUM($A$71:Z71)&gt;0,0,SUM($B$64:AA64)-SUM($A$71:Z71))</f>
        <v>-149.853515625</v>
      </c>
      <c r="AB71" s="176">
        <f>IF(SUM($B$64:AB64)+SUM($A$71:AA71)&gt;0,0,SUM($B$64:AB64)-SUM($A$71:AA71))</f>
        <v>-149.96337890625</v>
      </c>
      <c r="AC71" s="176">
        <f>IF(SUM($B$64:AC64)+SUM($A$71:AB71)&gt;0,0,SUM($B$64:AC64)-SUM($A$71:AB71))</f>
        <v>-149.96337890625</v>
      </c>
      <c r="AD71" s="176">
        <f>IF(SUM($B$64:AD64)+SUM($A$71:AC71)&gt;0,0,SUM($B$64:AD64)-SUM($A$71:AC71))</f>
        <v>-149.9908447265625</v>
      </c>
      <c r="AE71" s="176">
        <f>IF(SUM($B$64:AE64)+SUM($A$71:AD71)&gt;0,0,SUM($B$64:AE64)-SUM($A$71:AD71))</f>
        <v>-149.9908447265625</v>
      </c>
      <c r="AF71" s="184">
        <f>IF(SUM($B$64:AF64)+SUM($A$71:AE71)&gt;0,0,SUM($B$64:AF64)-SUM($A$71:AE71))</f>
        <v>-149.99771118164063</v>
      </c>
    </row>
    <row r="72" spans="1:32" s="185" customFormat="1">
      <c r="A72" s="233" t="s">
        <v>341</v>
      </c>
      <c r="B72" s="177">
        <v>0</v>
      </c>
      <c r="C72" s="177">
        <v>0</v>
      </c>
      <c r="D72" s="177">
        <v>0</v>
      </c>
      <c r="E72" s="177">
        <v>0</v>
      </c>
      <c r="F72" s="177">
        <v>0</v>
      </c>
      <c r="G72" s="177">
        <v>0</v>
      </c>
      <c r="H72" s="177">
        <v>0</v>
      </c>
      <c r="I72" s="177">
        <v>0</v>
      </c>
      <c r="J72" s="177">
        <v>0</v>
      </c>
      <c r="K72" s="177">
        <v>0</v>
      </c>
      <c r="L72" s="177">
        <v>0</v>
      </c>
      <c r="M72" s="177">
        <v>0</v>
      </c>
      <c r="N72" s="177">
        <v>0</v>
      </c>
      <c r="O72" s="177">
        <v>0</v>
      </c>
      <c r="P72" s="177">
        <v>0</v>
      </c>
      <c r="Q72" s="177">
        <v>0</v>
      </c>
      <c r="R72" s="177">
        <v>0</v>
      </c>
      <c r="S72" s="177">
        <v>0</v>
      </c>
      <c r="T72" s="177">
        <v>0</v>
      </c>
      <c r="U72" s="177">
        <v>0</v>
      </c>
      <c r="V72" s="177">
        <v>0</v>
      </c>
      <c r="W72" s="177">
        <v>0</v>
      </c>
      <c r="X72" s="177">
        <v>0</v>
      </c>
      <c r="Y72" s="177">
        <v>0</v>
      </c>
      <c r="Z72" s="177">
        <v>0</v>
      </c>
      <c r="AA72" s="177">
        <v>0</v>
      </c>
      <c r="AB72" s="177">
        <v>0</v>
      </c>
      <c r="AC72" s="177">
        <v>0</v>
      </c>
      <c r="AD72" s="177">
        <v>0</v>
      </c>
      <c r="AE72" s="177">
        <v>0</v>
      </c>
      <c r="AF72" s="186">
        <v>0</v>
      </c>
    </row>
    <row r="73" spans="1:32">
      <c r="A73" s="232" t="s">
        <v>342</v>
      </c>
      <c r="B73" s="176">
        <f t="shared" ref="B73:AF73" si="19">-B51*(B31)</f>
        <v>0</v>
      </c>
      <c r="C73" s="176">
        <f t="shared" si="19"/>
        <v>0</v>
      </c>
      <c r="D73" s="176">
        <f t="shared" si="19"/>
        <v>0</v>
      </c>
      <c r="E73" s="176">
        <f t="shared" si="19"/>
        <v>0</v>
      </c>
      <c r="F73" s="176">
        <f t="shared" si="19"/>
        <v>0</v>
      </c>
      <c r="G73" s="176">
        <f t="shared" si="19"/>
        <v>0</v>
      </c>
      <c r="H73" s="176">
        <f t="shared" si="19"/>
        <v>0</v>
      </c>
      <c r="I73" s="176">
        <f t="shared" si="19"/>
        <v>0</v>
      </c>
      <c r="J73" s="176">
        <f t="shared" si="19"/>
        <v>0</v>
      </c>
      <c r="K73" s="176">
        <f t="shared" si="19"/>
        <v>0</v>
      </c>
      <c r="L73" s="176">
        <f t="shared" si="19"/>
        <v>0</v>
      </c>
      <c r="M73" s="176">
        <f t="shared" si="19"/>
        <v>0</v>
      </c>
      <c r="N73" s="176">
        <f t="shared" si="19"/>
        <v>0</v>
      </c>
      <c r="O73" s="176">
        <f t="shared" si="19"/>
        <v>0</v>
      </c>
      <c r="P73" s="176">
        <f t="shared" si="19"/>
        <v>0</v>
      </c>
      <c r="Q73" s="176">
        <f t="shared" si="19"/>
        <v>0</v>
      </c>
      <c r="R73" s="176">
        <f t="shared" si="19"/>
        <v>0</v>
      </c>
      <c r="S73" s="176">
        <f t="shared" si="19"/>
        <v>0</v>
      </c>
      <c r="T73" s="176">
        <f t="shared" si="19"/>
        <v>0</v>
      </c>
      <c r="U73" s="176">
        <f t="shared" si="19"/>
        <v>0</v>
      </c>
      <c r="V73" s="176">
        <f t="shared" si="19"/>
        <v>0</v>
      </c>
      <c r="W73" s="176">
        <f t="shared" si="19"/>
        <v>0</v>
      </c>
      <c r="X73" s="176">
        <f t="shared" si="19"/>
        <v>0</v>
      </c>
      <c r="Y73" s="176">
        <f t="shared" si="19"/>
        <v>0</v>
      </c>
      <c r="Z73" s="176">
        <f t="shared" si="19"/>
        <v>0</v>
      </c>
      <c r="AA73" s="176">
        <f t="shared" si="19"/>
        <v>0</v>
      </c>
      <c r="AB73" s="176">
        <f t="shared" si="19"/>
        <v>0</v>
      </c>
      <c r="AC73" s="176">
        <f t="shared" si="19"/>
        <v>0</v>
      </c>
      <c r="AD73" s="176">
        <f t="shared" si="19"/>
        <v>0</v>
      </c>
      <c r="AE73" s="176">
        <f t="shared" si="19"/>
        <v>0</v>
      </c>
      <c r="AF73" s="184">
        <f t="shared" si="19"/>
        <v>0</v>
      </c>
    </row>
    <row r="74" spans="1:32" s="185" customFormat="1">
      <c r="A74" s="233" t="s">
        <v>343</v>
      </c>
      <c r="B74" s="177">
        <f>-B14</f>
        <v>-21311.475409836065</v>
      </c>
      <c r="C74" s="177">
        <v>0</v>
      </c>
      <c r="D74" s="177">
        <v>0</v>
      </c>
      <c r="E74" s="177">
        <v>0</v>
      </c>
      <c r="F74" s="177">
        <v>0</v>
      </c>
      <c r="G74" s="177">
        <v>0</v>
      </c>
      <c r="H74" s="177">
        <v>0</v>
      </c>
      <c r="I74" s="177">
        <v>0</v>
      </c>
      <c r="J74" s="177">
        <v>0</v>
      </c>
      <c r="K74" s="177">
        <v>0</v>
      </c>
      <c r="L74" s="177">
        <v>0</v>
      </c>
      <c r="M74" s="177">
        <v>0</v>
      </c>
      <c r="N74" s="177">
        <v>0</v>
      </c>
      <c r="O74" s="177">
        <v>0</v>
      </c>
      <c r="P74" s="177">
        <v>0</v>
      </c>
      <c r="Q74" s="177">
        <v>0</v>
      </c>
      <c r="R74" s="177">
        <v>0</v>
      </c>
      <c r="S74" s="177">
        <v>0</v>
      </c>
      <c r="T74" s="177">
        <v>0</v>
      </c>
      <c r="U74" s="177">
        <v>0</v>
      </c>
      <c r="V74" s="177">
        <v>0</v>
      </c>
      <c r="W74" s="177">
        <v>0</v>
      </c>
      <c r="X74" s="177">
        <v>0</v>
      </c>
      <c r="Y74" s="177">
        <v>0</v>
      </c>
      <c r="Z74" s="177">
        <v>0</v>
      </c>
      <c r="AA74" s="177">
        <v>0</v>
      </c>
      <c r="AB74" s="177">
        <v>0</v>
      </c>
      <c r="AC74" s="177">
        <v>0</v>
      </c>
      <c r="AD74" s="177">
        <v>0</v>
      </c>
      <c r="AE74" s="177">
        <v>0</v>
      </c>
      <c r="AF74" s="186">
        <v>0</v>
      </c>
    </row>
    <row r="75" spans="1:32">
      <c r="A75" s="232" t="s">
        <v>344</v>
      </c>
      <c r="B75" s="176">
        <f t="shared" ref="B75:AF75" si="20">B46-B47</f>
        <v>0</v>
      </c>
      <c r="C75" s="176">
        <f t="shared" si="20"/>
        <v>0</v>
      </c>
      <c r="D75" s="176">
        <f t="shared" si="20"/>
        <v>0</v>
      </c>
      <c r="E75" s="176">
        <f t="shared" si="20"/>
        <v>0</v>
      </c>
      <c r="F75" s="176">
        <f t="shared" si="20"/>
        <v>0</v>
      </c>
      <c r="G75" s="176">
        <f t="shared" si="20"/>
        <v>0</v>
      </c>
      <c r="H75" s="176">
        <f t="shared" si="20"/>
        <v>0</v>
      </c>
      <c r="I75" s="176">
        <f t="shared" si="20"/>
        <v>0</v>
      </c>
      <c r="J75" s="176">
        <f t="shared" si="20"/>
        <v>0</v>
      </c>
      <c r="K75" s="176">
        <f t="shared" si="20"/>
        <v>0</v>
      </c>
      <c r="L75" s="176">
        <f t="shared" si="20"/>
        <v>0</v>
      </c>
      <c r="M75" s="176">
        <f t="shared" si="20"/>
        <v>0</v>
      </c>
      <c r="N75" s="176">
        <f t="shared" si="20"/>
        <v>0</v>
      </c>
      <c r="O75" s="176">
        <f t="shared" si="20"/>
        <v>0</v>
      </c>
      <c r="P75" s="176">
        <f t="shared" si="20"/>
        <v>0</v>
      </c>
      <c r="Q75" s="176">
        <f t="shared" si="20"/>
        <v>0</v>
      </c>
      <c r="R75" s="176">
        <f t="shared" si="20"/>
        <v>0</v>
      </c>
      <c r="S75" s="176">
        <f t="shared" si="20"/>
        <v>0</v>
      </c>
      <c r="T75" s="176">
        <f t="shared" si="20"/>
        <v>0</v>
      </c>
      <c r="U75" s="176">
        <f t="shared" si="20"/>
        <v>0</v>
      </c>
      <c r="V75" s="176">
        <f t="shared" si="20"/>
        <v>0</v>
      </c>
      <c r="W75" s="176">
        <f t="shared" si="20"/>
        <v>0</v>
      </c>
      <c r="X75" s="176">
        <f t="shared" si="20"/>
        <v>0</v>
      </c>
      <c r="Y75" s="176">
        <f t="shared" si="20"/>
        <v>0</v>
      </c>
      <c r="Z75" s="176">
        <f t="shared" si="20"/>
        <v>0</v>
      </c>
      <c r="AA75" s="176">
        <f t="shared" si="20"/>
        <v>0</v>
      </c>
      <c r="AB75" s="176">
        <f t="shared" si="20"/>
        <v>0</v>
      </c>
      <c r="AC75" s="176">
        <f t="shared" si="20"/>
        <v>0</v>
      </c>
      <c r="AD75" s="176">
        <f t="shared" si="20"/>
        <v>0</v>
      </c>
      <c r="AE75" s="176">
        <f t="shared" si="20"/>
        <v>0</v>
      </c>
      <c r="AF75" s="184">
        <f t="shared" si="20"/>
        <v>0</v>
      </c>
    </row>
    <row r="76" spans="1:32" s="137" customFormat="1" ht="14.25">
      <c r="A76" s="234" t="s">
        <v>345</v>
      </c>
      <c r="B76" s="175">
        <f>B51+B64+B74</f>
        <v>-4967.6904313650848</v>
      </c>
      <c r="C76" s="175">
        <f>C51+C64+C74</f>
        <v>450</v>
      </c>
      <c r="D76" s="175">
        <f>D51+D64+D74</f>
        <v>4778.6375014483465</v>
      </c>
      <c r="E76" s="175">
        <f t="shared" ref="E76:AF76" si="21">E51+E64+E74</f>
        <v>450</v>
      </c>
      <c r="F76" s="175">
        <f t="shared" si="21"/>
        <v>1532.1593753620864</v>
      </c>
      <c r="G76" s="175">
        <f t="shared" si="21"/>
        <v>450</v>
      </c>
      <c r="H76" s="175">
        <f t="shared" si="21"/>
        <v>487.13144934656077</v>
      </c>
      <c r="I76" s="175">
        <f t="shared" si="21"/>
        <v>450</v>
      </c>
      <c r="J76" s="175">
        <f t="shared" si="21"/>
        <v>450</v>
      </c>
      <c r="K76" s="175">
        <f t="shared" si="21"/>
        <v>450</v>
      </c>
      <c r="L76" s="175">
        <f t="shared" si="21"/>
        <v>450</v>
      </c>
      <c r="M76" s="175">
        <f t="shared" si="21"/>
        <v>450</v>
      </c>
      <c r="N76" s="175">
        <f t="shared" si="21"/>
        <v>450</v>
      </c>
      <c r="O76" s="175">
        <f t="shared" si="21"/>
        <v>450</v>
      </c>
      <c r="P76" s="175">
        <f t="shared" si="21"/>
        <v>450</v>
      </c>
      <c r="Q76" s="175">
        <f t="shared" si="21"/>
        <v>450</v>
      </c>
      <c r="R76" s="175">
        <f t="shared" si="21"/>
        <v>337.5</v>
      </c>
      <c r="S76" s="175">
        <f t="shared" si="21"/>
        <v>337.5</v>
      </c>
      <c r="T76" s="175">
        <f t="shared" si="21"/>
        <v>421.875</v>
      </c>
      <c r="U76" s="175">
        <f t="shared" si="21"/>
        <v>421.875</v>
      </c>
      <c r="V76" s="175">
        <f t="shared" si="21"/>
        <v>442.96875</v>
      </c>
      <c r="W76" s="175">
        <f t="shared" si="21"/>
        <v>442.96875</v>
      </c>
      <c r="X76" s="175">
        <f t="shared" si="21"/>
        <v>448.2421875</v>
      </c>
      <c r="Y76" s="175">
        <f t="shared" si="21"/>
        <v>448.2421875</v>
      </c>
      <c r="Z76" s="175">
        <f t="shared" si="21"/>
        <v>449.560546875</v>
      </c>
      <c r="AA76" s="175">
        <f t="shared" si="21"/>
        <v>449.560546875</v>
      </c>
      <c r="AB76" s="175">
        <f t="shared" si="21"/>
        <v>449.89013671875</v>
      </c>
      <c r="AC76" s="175">
        <f t="shared" si="21"/>
        <v>449.89013671875</v>
      </c>
      <c r="AD76" s="175">
        <f t="shared" si="21"/>
        <v>449.9725341796875</v>
      </c>
      <c r="AE76" s="175">
        <f t="shared" si="21"/>
        <v>449.9725341796875</v>
      </c>
      <c r="AF76" s="175">
        <f t="shared" si="21"/>
        <v>449.99313354492188</v>
      </c>
    </row>
    <row r="77" spans="1:32" s="137" customFormat="1" ht="14.25">
      <c r="A77" s="234" t="s">
        <v>346</v>
      </c>
      <c r="B77" s="175">
        <f>SUM($B$76:B76)</f>
        <v>-4967.6904313650848</v>
      </c>
      <c r="C77" s="175">
        <f>SUM($B$76:C76)</f>
        <v>-4517.6904313650848</v>
      </c>
      <c r="D77" s="175">
        <f>SUM($B$76:D76)</f>
        <v>260.94707008326168</v>
      </c>
      <c r="E77" s="175">
        <f>SUM($B$76:E76)</f>
        <v>710.94707008326168</v>
      </c>
      <c r="F77" s="175">
        <f>SUM($B$76:F76)</f>
        <v>2243.1064454453481</v>
      </c>
      <c r="G77" s="175">
        <f>SUM($B$76:G76)</f>
        <v>2693.1064454453481</v>
      </c>
      <c r="H77" s="175">
        <f>SUM($B$76:H76)</f>
        <v>3180.2378947919087</v>
      </c>
      <c r="I77" s="175">
        <f>SUM($B$76:I76)</f>
        <v>3630.2378947919087</v>
      </c>
      <c r="J77" s="175">
        <f>SUM($B$76:J76)</f>
        <v>4080.2378947919087</v>
      </c>
      <c r="K77" s="175">
        <f>SUM($B$76:K76)</f>
        <v>4530.2378947919087</v>
      </c>
      <c r="L77" s="175">
        <f>SUM($B$76:L76)</f>
        <v>4980.2378947919087</v>
      </c>
      <c r="M77" s="175">
        <f>SUM($B$76:M76)</f>
        <v>5430.2378947919087</v>
      </c>
      <c r="N77" s="175">
        <f>SUM($B$76:N76)</f>
        <v>5880.2378947919087</v>
      </c>
      <c r="O77" s="175">
        <f>SUM($B$76:O76)</f>
        <v>6330.2378947919087</v>
      </c>
      <c r="P77" s="175">
        <f>SUM($B$76:P76)</f>
        <v>6780.2378947919087</v>
      </c>
      <c r="Q77" s="175">
        <f>SUM($B$76:Q76)</f>
        <v>7230.2378947919087</v>
      </c>
      <c r="R77" s="175">
        <f>SUM($B$76:R76)</f>
        <v>7567.7378947919087</v>
      </c>
      <c r="S77" s="175">
        <f>SUM($B$76:S76)</f>
        <v>7905.2378947919087</v>
      </c>
      <c r="T77" s="175">
        <f>SUM($B$76:T76)</f>
        <v>8327.1128947919096</v>
      </c>
      <c r="U77" s="175">
        <f>SUM($B$76:U76)</f>
        <v>8748.9878947919096</v>
      </c>
      <c r="V77" s="175">
        <f>SUM($B$76:V76)</f>
        <v>9191.9566447919096</v>
      </c>
      <c r="W77" s="175">
        <f>SUM($B$76:W76)</f>
        <v>9634.9253947919096</v>
      </c>
      <c r="X77" s="175">
        <f>SUM($B$76:X76)</f>
        <v>10083.16758229191</v>
      </c>
      <c r="Y77" s="175">
        <f>SUM($B$76:Y76)</f>
        <v>10531.40976979191</v>
      </c>
      <c r="Z77" s="175">
        <f>SUM($B$76:Z76)</f>
        <v>10980.97031666691</v>
      </c>
      <c r="AA77" s="175">
        <f>SUM($B$76:AA76)</f>
        <v>11430.53086354191</v>
      </c>
      <c r="AB77" s="175">
        <f>SUM($B$76:AB76)</f>
        <v>11880.42100026066</v>
      </c>
      <c r="AC77" s="175">
        <f>SUM($B$76:AC76)</f>
        <v>12330.31113697941</v>
      </c>
      <c r="AD77" s="175">
        <f>SUM($B$76:AD76)</f>
        <v>12780.283671159097</v>
      </c>
      <c r="AE77" s="175">
        <f>SUM($B$76:AE76)</f>
        <v>13230.256205338785</v>
      </c>
      <c r="AF77" s="183">
        <f>SUM($B$76:AF76)</f>
        <v>13680.249338883707</v>
      </c>
    </row>
    <row r="78" spans="1:32">
      <c r="A78" s="232" t="s">
        <v>347</v>
      </c>
      <c r="B78" s="187">
        <v>1</v>
      </c>
      <c r="C78" s="187">
        <f>B78/(1+$B$36)</f>
        <v>0.85389804457347795</v>
      </c>
      <c r="D78" s="187">
        <f t="shared" ref="D78:AF78" si="22">C78/(1+$B$36)</f>
        <v>0.72914187052640933</v>
      </c>
      <c r="E78" s="187">
        <f t="shared" si="22"/>
        <v>0.62261281745914898</v>
      </c>
      <c r="F78" s="187">
        <f t="shared" si="22"/>
        <v>0.53164786735475111</v>
      </c>
      <c r="G78" s="187">
        <f t="shared" si="22"/>
        <v>0.45397307433588174</v>
      </c>
      <c r="H78" s="187">
        <f t="shared" si="22"/>
        <v>0.38764672046441956</v>
      </c>
      <c r="I78" s="187">
        <f t="shared" si="22"/>
        <v>0.33101077658988948</v>
      </c>
      <c r="J78" s="187">
        <f t="shared" si="22"/>
        <v>0.28264945486285498</v>
      </c>
      <c r="K78" s="187">
        <f t="shared" si="22"/>
        <v>0.24135381680715137</v>
      </c>
      <c r="L78" s="187">
        <f t="shared" si="22"/>
        <v>0.20609155222197195</v>
      </c>
      <c r="M78" s="187">
        <f t="shared" si="22"/>
        <v>0.17598117344545466</v>
      </c>
      <c r="N78" s="187">
        <f t="shared" si="22"/>
        <v>0.15026997988681978</v>
      </c>
      <c r="O78" s="187">
        <f t="shared" si="22"/>
        <v>0.12831524198345126</v>
      </c>
      <c r="P78" s="187">
        <f t="shared" si="22"/>
        <v>0.10956813421864167</v>
      </c>
      <c r="Q78" s="187">
        <f t="shared" si="22"/>
        <v>9.3560015556862497E-2</v>
      </c>
      <c r="R78" s="187">
        <f t="shared" si="22"/>
        <v>7.9890714334269058E-2</v>
      </c>
      <c r="S78" s="187">
        <f t="shared" si="22"/>
        <v>6.8218524749610668E-2</v>
      </c>
      <c r="T78" s="187">
        <f t="shared" si="22"/>
        <v>5.8251664887379956E-2</v>
      </c>
      <c r="U78" s="187">
        <f t="shared" si="22"/>
        <v>4.9740982740483268E-2</v>
      </c>
      <c r="V78" s="187">
        <f t="shared" si="22"/>
        <v>4.2473727897261775E-2</v>
      </c>
      <c r="W78" s="187">
        <f t="shared" si="22"/>
        <v>3.6268233197217808E-2</v>
      </c>
      <c r="X78" s="187">
        <f t="shared" si="22"/>
        <v>3.0969373407239185E-2</v>
      </c>
      <c r="Y78" s="187">
        <f t="shared" si="22"/>
        <v>2.6444687394107408E-2</v>
      </c>
      <c r="Z78" s="187">
        <f t="shared" si="22"/>
        <v>2.2581066855185218E-2</v>
      </c>
      <c r="AA78" s="187">
        <f t="shared" si="22"/>
        <v>1.9281928832025633E-2</v>
      </c>
      <c r="AB78" s="187">
        <f t="shared" si="22"/>
        <v>1.6464801325271651E-2</v>
      </c>
      <c r="AC78" s="187">
        <f t="shared" si="22"/>
        <v>1.4059261655940271E-2</v>
      </c>
      <c r="AD78" s="187">
        <f t="shared" si="22"/>
        <v>1.2005176036154273E-2</v>
      </c>
      <c r="AE78" s="187">
        <f t="shared" si="22"/>
        <v>1.0251196342032511E-2</v>
      </c>
      <c r="AF78" s="187">
        <f t="shared" si="22"/>
        <v>8.753476511000351E-3</v>
      </c>
    </row>
    <row r="79" spans="1:32" s="137" customFormat="1" ht="14.25">
      <c r="A79" s="231" t="s">
        <v>348</v>
      </c>
      <c r="B79" s="175">
        <f>B76*B78</f>
        <v>-4967.6904313650848</v>
      </c>
      <c r="C79" s="175">
        <f t="shared" ref="C79:AF79" si="23">C76*C78</f>
        <v>384.2541200580651</v>
      </c>
      <c r="D79" s="175">
        <f t="shared" si="23"/>
        <v>3484.3046863736945</v>
      </c>
      <c r="E79" s="175">
        <f t="shared" si="23"/>
        <v>280.17576785661703</v>
      </c>
      <c r="F79" s="175">
        <f t="shared" si="23"/>
        <v>814.56926435884088</v>
      </c>
      <c r="G79" s="175">
        <f t="shared" si="23"/>
        <v>204.2878834511468</v>
      </c>
      <c r="H79" s="175">
        <f t="shared" si="23"/>
        <v>188.8349087742738</v>
      </c>
      <c r="I79" s="175">
        <f t="shared" si="23"/>
        <v>148.95484946545025</v>
      </c>
      <c r="J79" s="175">
        <f t="shared" si="23"/>
        <v>127.19225468828473</v>
      </c>
      <c r="K79" s="175">
        <f t="shared" si="23"/>
        <v>108.60921756321812</v>
      </c>
      <c r="L79" s="175">
        <f t="shared" si="23"/>
        <v>92.741198499887375</v>
      </c>
      <c r="M79" s="175">
        <f t="shared" si="23"/>
        <v>79.191528050454593</v>
      </c>
      <c r="N79" s="175">
        <f t="shared" si="23"/>
        <v>67.6214909490689</v>
      </c>
      <c r="O79" s="175">
        <f t="shared" si="23"/>
        <v>57.741858892553068</v>
      </c>
      <c r="P79" s="175">
        <f t="shared" si="23"/>
        <v>49.305660398388753</v>
      </c>
      <c r="Q79" s="175">
        <f t="shared" si="23"/>
        <v>42.102007000588124</v>
      </c>
      <c r="R79" s="175">
        <f t="shared" si="23"/>
        <v>26.963116087815806</v>
      </c>
      <c r="S79" s="175">
        <f t="shared" si="23"/>
        <v>23.023752102993601</v>
      </c>
      <c r="T79" s="175">
        <f t="shared" si="23"/>
        <v>24.574921124363417</v>
      </c>
      <c r="U79" s="175">
        <f t="shared" si="23"/>
        <v>20.984477093641377</v>
      </c>
      <c r="V79" s="175">
        <f t="shared" si="23"/>
        <v>18.814534154490175</v>
      </c>
      <c r="W79" s="175">
        <f t="shared" si="23"/>
        <v>16.065693924080076</v>
      </c>
      <c r="X79" s="175">
        <f t="shared" si="23"/>
        <v>13.88177968156522</v>
      </c>
      <c r="Y79" s="175">
        <f t="shared" si="23"/>
        <v>11.85362452528838</v>
      </c>
      <c r="Z79" s="175">
        <f t="shared" si="23"/>
        <v>10.151556764438004</v>
      </c>
      <c r="AA79" s="175">
        <f t="shared" si="23"/>
        <v>8.6683944705302736</v>
      </c>
      <c r="AB79" s="175">
        <f t="shared" si="23"/>
        <v>7.4073517192735192</v>
      </c>
      <c r="AC79" s="175">
        <f t="shared" si="23"/>
        <v>6.3251231485556483</v>
      </c>
      <c r="AD79" s="175">
        <f t="shared" si="23"/>
        <v>5.4019994842615944</v>
      </c>
      <c r="AE79" s="175">
        <f t="shared" si="23"/>
        <v>4.6127567963979113</v>
      </c>
      <c r="AF79" s="183">
        <f t="shared" si="23"/>
        <v>3.939004324596918</v>
      </c>
    </row>
    <row r="80" spans="1:32" s="137" customFormat="1" ht="14.25">
      <c r="A80" s="231" t="s">
        <v>349</v>
      </c>
      <c r="B80" s="175">
        <f>SUM($B$79:B79)</f>
        <v>-4967.6904313650848</v>
      </c>
      <c r="C80" s="175">
        <f>SUM($B$79:C79)</f>
        <v>-4583.4363113070194</v>
      </c>
      <c r="D80" s="175">
        <f>SUM($B$79:D79)</f>
        <v>-1099.1316249333249</v>
      </c>
      <c r="E80" s="175">
        <f>SUM($B$79:E79)</f>
        <v>-818.95585707670784</v>
      </c>
      <c r="F80" s="175">
        <f>SUM($B$79:F79)</f>
        <v>-4.3865927178669608</v>
      </c>
      <c r="G80" s="175">
        <f>SUM($B$79:G79)</f>
        <v>199.90129073327984</v>
      </c>
      <c r="H80" s="175">
        <f>SUM($B$79:H79)</f>
        <v>388.73619950755364</v>
      </c>
      <c r="I80" s="175">
        <f>SUM($B$79:I79)</f>
        <v>537.69104897300394</v>
      </c>
      <c r="J80" s="175">
        <f>SUM($B$79:J79)</f>
        <v>664.88330366128866</v>
      </c>
      <c r="K80" s="175">
        <f>SUM($B$79:K79)</f>
        <v>773.49252122450685</v>
      </c>
      <c r="L80" s="175">
        <f>SUM($B$79:L79)</f>
        <v>866.23371972439418</v>
      </c>
      <c r="M80" s="175">
        <f>SUM($B$79:M79)</f>
        <v>945.4252477748488</v>
      </c>
      <c r="N80" s="175">
        <f>SUM($B$79:N79)</f>
        <v>1013.0467387239177</v>
      </c>
      <c r="O80" s="175">
        <f>SUM($B$79:O79)</f>
        <v>1070.7885976164707</v>
      </c>
      <c r="P80" s="175">
        <f>SUM($B$79:P79)</f>
        <v>1120.0942580148594</v>
      </c>
      <c r="Q80" s="175">
        <f>SUM($B$79:Q79)</f>
        <v>1162.1962650154476</v>
      </c>
      <c r="R80" s="175">
        <f>SUM($B$79:R79)</f>
        <v>1189.1593811032633</v>
      </c>
      <c r="S80" s="175">
        <f>SUM($B$79:S79)</f>
        <v>1212.1831332062568</v>
      </c>
      <c r="T80" s="175">
        <f>SUM($B$79:T79)</f>
        <v>1236.7580543306203</v>
      </c>
      <c r="U80" s="175">
        <f>SUM($B$79:U79)</f>
        <v>1257.7425314242616</v>
      </c>
      <c r="V80" s="175">
        <f>SUM($B$79:V79)</f>
        <v>1276.5570655787519</v>
      </c>
      <c r="W80" s="175">
        <f>SUM($B$79:W79)</f>
        <v>1292.622759502832</v>
      </c>
      <c r="X80" s="175">
        <f>SUM($B$79:X79)</f>
        <v>1306.5045391843971</v>
      </c>
      <c r="Y80" s="175">
        <f>SUM($B$79:Y79)</f>
        <v>1318.3581637096854</v>
      </c>
      <c r="Z80" s="175">
        <f>SUM($B$79:Z79)</f>
        <v>1328.5097204741235</v>
      </c>
      <c r="AA80" s="175">
        <f>SUM($B$79:AA79)</f>
        <v>1337.1781149446538</v>
      </c>
      <c r="AB80" s="175">
        <f>SUM($B$79:AB79)</f>
        <v>1344.5854666639273</v>
      </c>
      <c r="AC80" s="175">
        <f>SUM($B$79:AC79)</f>
        <v>1350.9105898124828</v>
      </c>
      <c r="AD80" s="175">
        <f>SUM($B$79:AD79)</f>
        <v>1356.3125892967444</v>
      </c>
      <c r="AE80" s="175">
        <f>SUM($B$79:AE79)</f>
        <v>1360.9253460931423</v>
      </c>
      <c r="AF80" s="183">
        <f>SUM($B$79:AF79)</f>
        <v>1364.8643504177392</v>
      </c>
    </row>
    <row r="81" spans="1:32" s="137" customFormat="1" ht="14.25">
      <c r="A81" s="231" t="s">
        <v>350</v>
      </c>
      <c r="B81" s="188">
        <f>IF((ISERR(IRR($B$76:B76))),0,IF(IRR($B$76:B76)&lt;0,0,IRR($B$76:B76)))</f>
        <v>0</v>
      </c>
      <c r="C81" s="188">
        <f>IF((ISERR(IRR($B$76:C76))),0,IF(IRR($B$76:C76)&lt;0,0,IRR($B$76:C76)))</f>
        <v>0</v>
      </c>
      <c r="D81" s="188">
        <f>IF((ISERR(IRR($B$76:D76))),0,IF(IRR($B$76:D76)&lt;0,0,IRR($B$76:D76)))</f>
        <v>2.7125108489043592E-2</v>
      </c>
      <c r="E81" s="188">
        <f>IF((ISERR(IRR($B$76:E76))),0,IF(IRR($B$76:E76)&lt;0,0,IRR($B$76:E76)))</f>
        <v>6.9355731376131491E-2</v>
      </c>
      <c r="F81" s="188">
        <f>IF((ISERR(IRR($B$76:F76))),0,IF(IRR($B$76:F76)&lt;0,0,IRR($B$76:F76)))</f>
        <v>0.17065171676958513</v>
      </c>
      <c r="G81" s="188">
        <f>IF((ISERR(IRR($B$76:G76))),0,IF(IRR($B$76:G76)&lt;0,0,IRR($B$76:G76)))</f>
        <v>0.19046086632731529</v>
      </c>
      <c r="H81" s="188">
        <f>IF((ISERR(IRR($B$76:H76))),0,IF(IRR($B$76:H76)&lt;0,0,IRR($B$76:H76)))</f>
        <v>0.20663723647477106</v>
      </c>
      <c r="I81" s="188">
        <f>IF((ISERR(IRR($B$76:I76))),0,IF(IRR($B$76:I76)&lt;0,0,IRR($B$76:I76)))</f>
        <v>0.21784323455516574</v>
      </c>
      <c r="J81" s="188">
        <f>IF((ISERR(IRR($B$76:J76))),0,IF(IRR($B$76:J76)&lt;0,0,IRR($B$76:J76)))</f>
        <v>0.22628915200615984</v>
      </c>
      <c r="K81" s="188">
        <f>IF((ISERR(IRR($B$76:K76))),0,IF(IRR($B$76:K76)&lt;0,0,IRR($B$76:K76)))</f>
        <v>0.23267932537961467</v>
      </c>
      <c r="L81" s="188">
        <f>IF((ISERR(IRR($B$76:L76))),0,IF(IRR($B$76:L76)&lt;0,0,IRR($B$76:L76)))</f>
        <v>0.23753898241081672</v>
      </c>
      <c r="M81" s="188">
        <f>IF((ISERR(IRR($B$76:M76))),0,IF(IRR($B$76:M76)&lt;0,0,IRR($B$76:M76)))</f>
        <v>0.24125488817981933</v>
      </c>
      <c r="N81" s="188">
        <f>IF((ISERR(IRR($B$76:N76))),0,IF(IRR($B$76:N76)&lt;0,0,IRR($B$76:N76)))</f>
        <v>0.24411128171050978</v>
      </c>
      <c r="O81" s="188">
        <f>IF((ISERR(IRR($B$76:O76))),0,IF(IRR($B$76:O76)&lt;0,0,IRR($B$76:O76)))</f>
        <v>0.24631773586811057</v>
      </c>
      <c r="P81" s="188">
        <f>IF((ISERR(IRR($B$76:P76))),0,IF(IRR($B$76:P76)&lt;0,0,IRR($B$76:P76)))</f>
        <v>0.24802966264206439</v>
      </c>
      <c r="Q81" s="188">
        <f>IF((ISERR(IRR($B$76:Q76))),0,IF(IRR($B$76:Q76)&lt;0,0,IRR($B$76:Q76)))</f>
        <v>0.24936309424576097</v>
      </c>
      <c r="R81" s="188">
        <f>IF((ISERR(IRR($B$76:R76))),0,IF(IRR($B$76:R76)&lt;0,0,IRR($B$76:R76)))</f>
        <v>0.2501468442222663</v>
      </c>
      <c r="S81" s="188">
        <f>IF((ISERR(IRR($B$76:S76))),0,IF(IRR($B$76:S76)&lt;0,0,IRR($B$76:S76)))</f>
        <v>0.25076437444044419</v>
      </c>
      <c r="T81" s="188">
        <f>IF((ISERR(IRR($B$76:T76))),0,IF(IRR($B$76:T76)&lt;0,0,IRR($B$76:T76)))</f>
        <v>0.25137282939314098</v>
      </c>
      <c r="U81" s="188">
        <f>IF((ISERR(IRR($B$76:U76))),0,IF(IRR($B$76:U76)&lt;0,0,IRR($B$76:U76)))</f>
        <v>0.25185260233127038</v>
      </c>
      <c r="V81" s="188">
        <f>IF((ISERR(IRR($B$76:V76))),0,IF(IRR($B$76:V76)&lt;0,0,IRR($B$76:V76)))</f>
        <v>0.25225043232591116</v>
      </c>
      <c r="W81" s="188">
        <f>IF((ISERR(IRR($B$76:W76))),0,IF(IRR($B$76:W76)&lt;0,0,IRR($B$76:W76)))</f>
        <v>0.25256501605980053</v>
      </c>
      <c r="X81" s="188">
        <f>IF((ISERR(IRR($B$76:X76))),0,IF(IRR($B$76:X76)&lt;0,0,IRR($B$76:X76)))</f>
        <v>0.25281706838094808</v>
      </c>
      <c r="Y81" s="188">
        <f>IF((ISERR(IRR($B$76:Y76))),0,IF(IRR($B$76:Y76)&lt;0,0,IRR($B$76:Y76)))</f>
        <v>0.25301686774222243</v>
      </c>
      <c r="Z81" s="188">
        <f>IF((ISERR(IRR($B$76:Z76))),0,IF(IRR($B$76:Z76)&lt;0,0,IRR($B$76:Z76)))</f>
        <v>0.25317586989760765</v>
      </c>
      <c r="AA81" s="188">
        <f>IF((ISERR(IRR($B$76:AA76))),0,IF(IRR($B$76:AA76)&lt;0,0,IRR($B$76:AA76)))</f>
        <v>0.25330213976905092</v>
      </c>
      <c r="AB81" s="188">
        <f>IF((ISERR(IRR($B$76:AB76))),0,IF(IRR($B$76:AB76)&lt;0,0,IRR($B$76:AB76)))</f>
        <v>0.25340256060818267</v>
      </c>
      <c r="AC81" s="188">
        <f>IF((ISERR(IRR($B$76:AC76))),0,IF(IRR($B$76:AC76)&lt;0,0,IRR($B$76:AC76)))</f>
        <v>0.25348241333349386</v>
      </c>
      <c r="AD81" s="188">
        <f>IF((ISERR(IRR($B$76:AD76))),0,IF(IRR($B$76:AD76)&lt;0,0,IRR($B$76:AD76)))</f>
        <v>0.25354595433752736</v>
      </c>
      <c r="AE81" s="188">
        <f>IF((ISERR(IRR($B$76:AE76))),0,IF(IRR($B$76:AE76)&lt;0,0,IRR($B$76:AE76)))</f>
        <v>0.25359652776293684</v>
      </c>
      <c r="AF81" s="189">
        <f>IF((ISERR(IRR($B$76:AF76))),0,IF(IRR($B$76:AF76)&lt;0,0,IRR($B$76:AF76)))</f>
        <v>0.25363679614611789</v>
      </c>
    </row>
    <row r="82" spans="1:32" s="137" customFormat="1" ht="14.25">
      <c r="A82" s="231" t="s">
        <v>351</v>
      </c>
      <c r="B82" s="190">
        <f>SIGN(B77)</f>
        <v>-1</v>
      </c>
      <c r="C82" s="190">
        <f t="shared" ref="C82:AF82" si="24">SIGN(C77)</f>
        <v>-1</v>
      </c>
      <c r="D82" s="190">
        <f t="shared" si="24"/>
        <v>1</v>
      </c>
      <c r="E82" s="190">
        <f t="shared" si="24"/>
        <v>1</v>
      </c>
      <c r="F82" s="190">
        <f t="shared" si="24"/>
        <v>1</v>
      </c>
      <c r="G82" s="190">
        <f t="shared" si="24"/>
        <v>1</v>
      </c>
      <c r="H82" s="190">
        <f t="shared" si="24"/>
        <v>1</v>
      </c>
      <c r="I82" s="190">
        <f t="shared" si="24"/>
        <v>1</v>
      </c>
      <c r="J82" s="190">
        <f t="shared" si="24"/>
        <v>1</v>
      </c>
      <c r="K82" s="190">
        <f t="shared" si="24"/>
        <v>1</v>
      </c>
      <c r="L82" s="190">
        <f t="shared" si="24"/>
        <v>1</v>
      </c>
      <c r="M82" s="190">
        <f t="shared" si="24"/>
        <v>1</v>
      </c>
      <c r="N82" s="190">
        <f t="shared" si="24"/>
        <v>1</v>
      </c>
      <c r="O82" s="190">
        <f t="shared" si="24"/>
        <v>1</v>
      </c>
      <c r="P82" s="190">
        <f t="shared" si="24"/>
        <v>1</v>
      </c>
      <c r="Q82" s="190">
        <f t="shared" si="24"/>
        <v>1</v>
      </c>
      <c r="R82" s="190">
        <f t="shared" si="24"/>
        <v>1</v>
      </c>
      <c r="S82" s="190">
        <f t="shared" si="24"/>
        <v>1</v>
      </c>
      <c r="T82" s="190">
        <f t="shared" si="24"/>
        <v>1</v>
      </c>
      <c r="U82" s="190">
        <f t="shared" si="24"/>
        <v>1</v>
      </c>
      <c r="V82" s="190">
        <f t="shared" si="24"/>
        <v>1</v>
      </c>
      <c r="W82" s="190">
        <f t="shared" si="24"/>
        <v>1</v>
      </c>
      <c r="X82" s="190">
        <f t="shared" si="24"/>
        <v>1</v>
      </c>
      <c r="Y82" s="190">
        <f t="shared" si="24"/>
        <v>1</v>
      </c>
      <c r="Z82" s="190">
        <f t="shared" si="24"/>
        <v>1</v>
      </c>
      <c r="AA82" s="190">
        <f t="shared" si="24"/>
        <v>1</v>
      </c>
      <c r="AB82" s="190">
        <f t="shared" si="24"/>
        <v>1</v>
      </c>
      <c r="AC82" s="190">
        <f t="shared" si="24"/>
        <v>1</v>
      </c>
      <c r="AD82" s="190">
        <f t="shared" si="24"/>
        <v>1</v>
      </c>
      <c r="AE82" s="190">
        <f t="shared" si="24"/>
        <v>1</v>
      </c>
      <c r="AF82" s="190">
        <f t="shared" si="24"/>
        <v>1</v>
      </c>
    </row>
    <row r="83" spans="1:32" s="137" customFormat="1" ht="15">
      <c r="A83" s="235" t="s">
        <v>483</v>
      </c>
      <c r="B83" s="190">
        <f>IFERROR(MATCH(-1,B82:AF82),0)</f>
        <v>2</v>
      </c>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row>
    <row r="84" spans="1:32" s="137" customFormat="1" ht="15">
      <c r="A84" s="236" t="s">
        <v>484</v>
      </c>
      <c r="B84" s="237">
        <f ca="1">IFERROR(IF(B83=0,IFERROR(IF(-B74/(B59+B64)=0,0.01,-B74/(B59+B64)),0.01),-OFFSET(B77,0,B83-1)/(-OFFSET(B77,0,B83-1)+OFFSET(B77,0,B83))),0)</f>
        <v>0.94539299748010353</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483</v>
      </c>
      <c r="B86" s="190">
        <f>IFERROR(MATCH(-1,B85:AF85),0)</f>
        <v>5</v>
      </c>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row>
    <row r="87" spans="1:32" s="137" customFormat="1" thickBot="1">
      <c r="A87" s="239" t="s">
        <v>484</v>
      </c>
      <c r="B87" s="180">
        <f ca="1">IFERROR(IF(B86=0,IFERROR(IF(-B74/(B59+B64)=0,0.01,-B74/(B59+B64)),0.01),-OFFSET(B80,0,B86-1)/(-OFFSET(B80,0,B86-1)+OFFSET(B80,0,B86))),0)</f>
        <v>2.1472603483681234E-2</v>
      </c>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row>
    <row r="88" spans="1:32" s="191" customFormat="1" ht="36.75" customHeight="1"/>
    <row r="89" spans="1:32" s="191" customFormat="1" ht="36.75" customHeight="1">
      <c r="B89" s="240">
        <f>B15</f>
        <v>2028</v>
      </c>
      <c r="C89" s="191">
        <f>B89+1</f>
        <v>2029</v>
      </c>
      <c r="D89" s="191">
        <f t="shared" ref="D89:Q89" si="26">C89+1</f>
        <v>2030</v>
      </c>
      <c r="E89" s="191">
        <f t="shared" si="26"/>
        <v>2031</v>
      </c>
      <c r="F89" s="191">
        <f t="shared" si="26"/>
        <v>2032</v>
      </c>
      <c r="G89" s="191">
        <f t="shared" si="26"/>
        <v>2033</v>
      </c>
      <c r="H89" s="191">
        <f t="shared" si="26"/>
        <v>2034</v>
      </c>
      <c r="I89" s="191">
        <f t="shared" si="26"/>
        <v>2035</v>
      </c>
      <c r="J89" s="191">
        <f t="shared" si="26"/>
        <v>2036</v>
      </c>
      <c r="K89" s="191">
        <f t="shared" si="26"/>
        <v>2037</v>
      </c>
      <c r="L89" s="191">
        <f t="shared" si="26"/>
        <v>2038</v>
      </c>
      <c r="M89" s="191">
        <f t="shared" si="26"/>
        <v>2039</v>
      </c>
      <c r="N89" s="191">
        <f t="shared" si="26"/>
        <v>2040</v>
      </c>
      <c r="O89" s="191">
        <f t="shared" si="26"/>
        <v>2041</v>
      </c>
      <c r="P89" s="191">
        <f t="shared" si="26"/>
        <v>2042</v>
      </c>
      <c r="Q89" s="191">
        <f t="shared" si="26"/>
        <v>2043</v>
      </c>
    </row>
    <row r="90" spans="1:32" s="191" customFormat="1" ht="36.75" customHeight="1">
      <c r="A90" s="191" t="s">
        <v>353</v>
      </c>
      <c r="B90" s="241">
        <f>B77</f>
        <v>-4967.6904313650848</v>
      </c>
      <c r="C90" s="241">
        <f t="shared" ref="C90:Q90" si="27">C77</f>
        <v>-4517.6904313650848</v>
      </c>
      <c r="D90" s="241">
        <f t="shared" si="27"/>
        <v>260.94707008326168</v>
      </c>
      <c r="E90" s="241">
        <f t="shared" si="27"/>
        <v>710.94707008326168</v>
      </c>
      <c r="F90" s="241">
        <f t="shared" si="27"/>
        <v>2243.1064454453481</v>
      </c>
      <c r="G90" s="241">
        <f t="shared" si="27"/>
        <v>2693.1064454453481</v>
      </c>
      <c r="H90" s="241">
        <f t="shared" si="27"/>
        <v>3180.2378947919087</v>
      </c>
      <c r="I90" s="241">
        <f t="shared" si="27"/>
        <v>3630.2378947919087</v>
      </c>
      <c r="J90" s="241">
        <f t="shared" si="27"/>
        <v>4080.2378947919087</v>
      </c>
      <c r="K90" s="241">
        <f t="shared" si="27"/>
        <v>4530.2378947919087</v>
      </c>
      <c r="L90" s="241">
        <f t="shared" si="27"/>
        <v>4980.2378947919087</v>
      </c>
      <c r="M90" s="241">
        <f t="shared" si="27"/>
        <v>5430.2378947919087</v>
      </c>
      <c r="N90" s="241">
        <f t="shared" si="27"/>
        <v>5880.2378947919087</v>
      </c>
      <c r="O90" s="241">
        <f t="shared" si="27"/>
        <v>6330.2378947919087</v>
      </c>
      <c r="P90" s="241">
        <f t="shared" si="27"/>
        <v>6780.2378947919087</v>
      </c>
      <c r="Q90" s="241">
        <f t="shared" si="27"/>
        <v>7230.2378947919087</v>
      </c>
    </row>
    <row r="91" spans="1:32" s="191" customFormat="1" ht="36.75" customHeight="1"/>
    <row r="92" spans="1:32" s="191" customFormat="1" ht="36.75" customHeight="1">
      <c r="A92" s="191" t="s">
        <v>354</v>
      </c>
      <c r="B92" s="241">
        <f>B80</f>
        <v>-4967.6904313650848</v>
      </c>
      <c r="C92" s="241">
        <f t="shared" ref="C92:Q92" si="28">C80</f>
        <v>-4583.4363113070194</v>
      </c>
      <c r="D92" s="241">
        <f t="shared" si="28"/>
        <v>-1099.1316249333249</v>
      </c>
      <c r="E92" s="241">
        <f t="shared" si="28"/>
        <v>-818.95585707670784</v>
      </c>
      <c r="F92" s="241">
        <f t="shared" si="28"/>
        <v>-4.3865927178669608</v>
      </c>
      <c r="G92" s="241">
        <f t="shared" si="28"/>
        <v>199.90129073327984</v>
      </c>
      <c r="H92" s="241">
        <f t="shared" si="28"/>
        <v>388.73619950755364</v>
      </c>
      <c r="I92" s="241">
        <f t="shared" si="28"/>
        <v>537.69104897300394</v>
      </c>
      <c r="J92" s="241">
        <f t="shared" si="28"/>
        <v>664.88330366128866</v>
      </c>
      <c r="K92" s="241">
        <f t="shared" si="28"/>
        <v>773.49252122450685</v>
      </c>
      <c r="L92" s="241">
        <f t="shared" si="28"/>
        <v>866.23371972439418</v>
      </c>
      <c r="M92" s="241">
        <f t="shared" si="28"/>
        <v>945.4252477748488</v>
      </c>
      <c r="N92" s="241">
        <f t="shared" si="28"/>
        <v>1013.0467387239177</v>
      </c>
      <c r="O92" s="241">
        <f t="shared" si="28"/>
        <v>1070.7885976164707</v>
      </c>
      <c r="P92" s="241">
        <f t="shared" si="28"/>
        <v>1120.0942580148594</v>
      </c>
      <c r="Q92" s="241">
        <f t="shared" si="28"/>
        <v>1162.1962650154476</v>
      </c>
    </row>
    <row r="93" spans="1:32" s="191"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C26" sqref="C26"/>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493</v>
      </c>
      <c r="B5" s="299"/>
      <c r="C5" s="299"/>
      <c r="D5" s="299"/>
      <c r="E5" s="299"/>
      <c r="F5" s="299"/>
      <c r="G5" s="299"/>
      <c r="H5" s="299"/>
      <c r="I5" s="299"/>
      <c r="J5" s="299"/>
      <c r="K5" s="299"/>
    </row>
    <row r="6" spans="1:11">
      <c r="A6" s="300"/>
      <c r="B6" s="300"/>
      <c r="C6" s="300"/>
      <c r="D6" s="300"/>
      <c r="E6" s="300"/>
      <c r="F6" s="300"/>
      <c r="G6" s="300"/>
      <c r="H6" s="300"/>
      <c r="I6" s="300"/>
      <c r="J6" s="242"/>
      <c r="K6" s="242"/>
    </row>
    <row r="7" spans="1:11">
      <c r="A7" s="301" t="s">
        <v>494</v>
      </c>
      <c r="B7" s="301"/>
      <c r="C7" s="301"/>
      <c r="D7" s="301"/>
      <c r="E7" s="301"/>
      <c r="F7" s="301"/>
      <c r="G7" s="301"/>
      <c r="H7" s="301"/>
      <c r="I7" s="301"/>
      <c r="J7" s="242"/>
      <c r="K7" s="243" t="s">
        <v>291</v>
      </c>
    </row>
    <row r="8" spans="1:11">
      <c r="A8" s="301"/>
      <c r="B8" s="301"/>
      <c r="C8" s="301"/>
      <c r="D8" s="301"/>
      <c r="E8" s="301"/>
      <c r="F8" s="301"/>
      <c r="G8" s="301"/>
      <c r="H8" s="301"/>
      <c r="I8" s="301"/>
      <c r="J8" s="242"/>
      <c r="K8" s="243" t="s">
        <v>292</v>
      </c>
    </row>
    <row r="9" spans="1:11">
      <c r="A9" s="301"/>
      <c r="B9" s="301"/>
      <c r="C9" s="301"/>
      <c r="D9" s="301"/>
      <c r="E9" s="301"/>
      <c r="F9" s="301"/>
      <c r="G9" s="301"/>
      <c r="H9" s="301"/>
      <c r="I9" s="301"/>
      <c r="J9" s="242"/>
      <c r="K9" s="243"/>
    </row>
    <row r="10" spans="1:11">
      <c r="A10" s="301"/>
      <c r="B10" s="301"/>
      <c r="C10" s="301"/>
      <c r="D10" s="301"/>
      <c r="E10" s="301"/>
      <c r="F10" s="301"/>
      <c r="G10" s="301"/>
      <c r="H10" s="301"/>
      <c r="I10" s="301"/>
      <c r="J10" s="242"/>
      <c r="K10" s="244" t="s">
        <v>293</v>
      </c>
    </row>
    <row r="11" spans="1:11">
      <c r="A11" s="301"/>
      <c r="B11" s="301"/>
      <c r="C11" s="301"/>
      <c r="D11" s="301"/>
      <c r="E11" s="301"/>
      <c r="F11" s="301"/>
      <c r="G11" s="301"/>
      <c r="H11" s="301"/>
      <c r="I11" s="301"/>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245">
        <v>24590.163934426229</v>
      </c>
    </row>
    <row r="15" spans="1:11">
      <c r="A15" s="225" t="s">
        <v>478</v>
      </c>
      <c r="B15" s="246">
        <v>2029</v>
      </c>
    </row>
    <row r="16" spans="1:11" hidden="1">
      <c r="A16" s="225"/>
      <c r="B16" s="226"/>
    </row>
    <row r="17" spans="1:14">
      <c r="A17" s="142" t="s">
        <v>300</v>
      </c>
      <c r="B17" s="145">
        <v>0</v>
      </c>
    </row>
    <row r="18" spans="1:14">
      <c r="A18" s="144" t="s">
        <v>301</v>
      </c>
      <c r="B18" s="246">
        <v>15</v>
      </c>
      <c r="D18" s="137" t="s">
        <v>302</v>
      </c>
    </row>
    <row r="19" spans="1:14" ht="16.5" thickBot="1">
      <c r="A19" s="146" t="s">
        <v>303</v>
      </c>
      <c r="B19" s="247">
        <v>1</v>
      </c>
      <c r="D19" s="298" t="s">
        <v>304</v>
      </c>
      <c r="E19" s="298"/>
      <c r="F19" s="148">
        <f ca="1">IF((B83+B84)&lt;=7,B83+B84,"не окупается")</f>
        <v>2.9786875429352393</v>
      </c>
      <c r="N19" s="149"/>
    </row>
    <row r="20" spans="1:14">
      <c r="A20" s="141" t="s">
        <v>305</v>
      </c>
      <c r="B20" s="145">
        <v>0</v>
      </c>
      <c r="D20" s="298" t="s">
        <v>306</v>
      </c>
      <c r="E20" s="298"/>
      <c r="F20" s="148">
        <f ca="1">IF((B86+B87)&lt;=7,B86+B87,"не окупается")</f>
        <v>6.2052291496458318</v>
      </c>
    </row>
    <row r="21" spans="1:14">
      <c r="A21" s="142" t="s">
        <v>307</v>
      </c>
      <c r="B21" s="246">
        <v>5</v>
      </c>
      <c r="D21" s="298" t="s">
        <v>479</v>
      </c>
      <c r="E21" s="298"/>
      <c r="F21" s="150">
        <f>H80</f>
        <v>144.84741457824532</v>
      </c>
    </row>
    <row r="22" spans="1:14">
      <c r="A22" s="142" t="s">
        <v>308</v>
      </c>
      <c r="B22" s="246">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7">
        <f>B14</f>
        <v>24590.163934426229</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228" t="s">
        <v>480</v>
      </c>
      <c r="B40" s="248">
        <v>36.062397422999993</v>
      </c>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row>
    <row r="41" spans="1:32" s="137" customFormat="1">
      <c r="A41" s="228" t="s">
        <v>481</v>
      </c>
      <c r="B41" s="248">
        <f>150*3</f>
        <v>450</v>
      </c>
      <c r="C41" s="173">
        <f>B41</f>
        <v>450</v>
      </c>
      <c r="D41" s="173">
        <f>C41</f>
        <v>450</v>
      </c>
      <c r="E41" s="173">
        <f t="shared" ref="E41:AF41" si="0">D41</f>
        <v>450</v>
      </c>
      <c r="F41" s="173">
        <f t="shared" si="0"/>
        <v>450</v>
      </c>
      <c r="G41" s="173">
        <f t="shared" si="0"/>
        <v>450</v>
      </c>
      <c r="H41" s="173">
        <f t="shared" si="0"/>
        <v>450</v>
      </c>
      <c r="I41" s="173">
        <f t="shared" si="0"/>
        <v>450</v>
      </c>
      <c r="J41" s="173">
        <f t="shared" si="0"/>
        <v>450</v>
      </c>
      <c r="K41" s="173">
        <f t="shared" si="0"/>
        <v>450</v>
      </c>
      <c r="L41" s="173">
        <f t="shared" si="0"/>
        <v>450</v>
      </c>
      <c r="M41" s="173">
        <f t="shared" si="0"/>
        <v>450</v>
      </c>
      <c r="N41" s="173">
        <f t="shared" si="0"/>
        <v>450</v>
      </c>
      <c r="O41" s="173">
        <f t="shared" si="0"/>
        <v>450</v>
      </c>
      <c r="P41" s="173">
        <f t="shared" si="0"/>
        <v>450</v>
      </c>
      <c r="Q41" s="173">
        <f t="shared" si="0"/>
        <v>450</v>
      </c>
      <c r="R41" s="173">
        <f t="shared" si="0"/>
        <v>450</v>
      </c>
      <c r="S41" s="173">
        <f t="shared" si="0"/>
        <v>450</v>
      </c>
      <c r="T41" s="173">
        <f t="shared" si="0"/>
        <v>450</v>
      </c>
      <c r="U41" s="173">
        <f t="shared" si="0"/>
        <v>450</v>
      </c>
      <c r="V41" s="173">
        <f t="shared" si="0"/>
        <v>450</v>
      </c>
      <c r="W41" s="173">
        <f t="shared" si="0"/>
        <v>450</v>
      </c>
      <c r="X41" s="173">
        <f t="shared" si="0"/>
        <v>450</v>
      </c>
      <c r="Y41" s="173">
        <f t="shared" si="0"/>
        <v>450</v>
      </c>
      <c r="Z41" s="173">
        <f t="shared" si="0"/>
        <v>450</v>
      </c>
      <c r="AA41" s="173">
        <f t="shared" si="0"/>
        <v>450</v>
      </c>
      <c r="AB41" s="173">
        <f t="shared" si="0"/>
        <v>450</v>
      </c>
      <c r="AC41" s="173">
        <f t="shared" si="0"/>
        <v>450</v>
      </c>
      <c r="AD41" s="173">
        <f t="shared" si="0"/>
        <v>450</v>
      </c>
      <c r="AE41" s="173">
        <f t="shared" si="0"/>
        <v>450</v>
      </c>
      <c r="AF41" s="173">
        <f t="shared" si="0"/>
        <v>450</v>
      </c>
    </row>
    <row r="42" spans="1:32" s="137" customFormat="1" ht="16.5" thickBot="1">
      <c r="A42" s="229" t="s">
        <v>315</v>
      </c>
      <c r="B42" s="230">
        <f>B30+B40+B41</f>
        <v>25076.22633184923</v>
      </c>
      <c r="C42" s="230">
        <f>C41</f>
        <v>450</v>
      </c>
      <c r="D42" s="230">
        <f>-B64+D41</f>
        <v>6719.0565829623074</v>
      </c>
      <c r="E42" s="230">
        <f t="shared" ref="E42:AF42" si="1">-C64+E41</f>
        <v>450</v>
      </c>
      <c r="F42" s="230">
        <f t="shared" si="1"/>
        <v>1719.9280801668065</v>
      </c>
      <c r="G42" s="230">
        <f t="shared" si="1"/>
        <v>450</v>
      </c>
      <c r="H42" s="230">
        <f t="shared" si="1"/>
        <v>470.14595446793112</v>
      </c>
      <c r="I42" s="230">
        <f t="shared" si="1"/>
        <v>450</v>
      </c>
      <c r="J42" s="230">
        <f t="shared" si="1"/>
        <v>450</v>
      </c>
      <c r="K42" s="230">
        <f t="shared" si="1"/>
        <v>450</v>
      </c>
      <c r="L42" s="230">
        <f t="shared" si="1"/>
        <v>450</v>
      </c>
      <c r="M42" s="230">
        <f t="shared" si="1"/>
        <v>450</v>
      </c>
      <c r="N42" s="230">
        <f t="shared" si="1"/>
        <v>450</v>
      </c>
      <c r="O42" s="230">
        <f t="shared" si="1"/>
        <v>450</v>
      </c>
      <c r="P42" s="230">
        <f t="shared" si="1"/>
        <v>450</v>
      </c>
      <c r="Q42" s="230">
        <f t="shared" si="1"/>
        <v>450</v>
      </c>
      <c r="R42" s="230">
        <f t="shared" si="1"/>
        <v>450</v>
      </c>
      <c r="S42" s="230">
        <f t="shared" si="1"/>
        <v>450</v>
      </c>
      <c r="T42" s="230">
        <f t="shared" si="1"/>
        <v>562.5</v>
      </c>
      <c r="U42" s="230">
        <f t="shared" si="1"/>
        <v>562.5</v>
      </c>
      <c r="V42" s="230">
        <f t="shared" si="1"/>
        <v>590.625</v>
      </c>
      <c r="W42" s="230">
        <f t="shared" si="1"/>
        <v>590.625</v>
      </c>
      <c r="X42" s="230">
        <f t="shared" si="1"/>
        <v>597.65625</v>
      </c>
      <c r="Y42" s="230">
        <f t="shared" si="1"/>
        <v>597.65625</v>
      </c>
      <c r="Z42" s="230">
        <f t="shared" si="1"/>
        <v>599.4140625</v>
      </c>
      <c r="AA42" s="230">
        <f t="shared" si="1"/>
        <v>599.4140625</v>
      </c>
      <c r="AB42" s="230">
        <f t="shared" si="1"/>
        <v>599.853515625</v>
      </c>
      <c r="AC42" s="230">
        <f t="shared" si="1"/>
        <v>599.853515625</v>
      </c>
      <c r="AD42" s="230">
        <f t="shared" si="1"/>
        <v>599.96337890625</v>
      </c>
      <c r="AE42" s="230">
        <f t="shared" si="1"/>
        <v>599.96337890625</v>
      </c>
      <c r="AF42" s="230">
        <f t="shared" si="1"/>
        <v>599.9908447265625</v>
      </c>
    </row>
    <row r="43" spans="1:32" ht="16.5" thickBot="1"/>
    <row r="44" spans="1:32">
      <c r="A44" s="172"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228" t="s">
        <v>325</v>
      </c>
      <c r="B45" s="173">
        <v>0</v>
      </c>
      <c r="C45" s="173">
        <v>0</v>
      </c>
      <c r="D45" s="173">
        <v>0</v>
      </c>
      <c r="E45" s="173">
        <v>0</v>
      </c>
      <c r="F45" s="173">
        <v>0</v>
      </c>
      <c r="G45" s="173">
        <v>0</v>
      </c>
      <c r="H45" s="173">
        <v>0</v>
      </c>
      <c r="I45" s="173">
        <v>0</v>
      </c>
      <c r="J45" s="173">
        <v>0</v>
      </c>
      <c r="K45" s="173">
        <v>0</v>
      </c>
      <c r="L45" s="173">
        <v>0</v>
      </c>
      <c r="M45" s="173">
        <v>0</v>
      </c>
      <c r="N45" s="173">
        <v>0</v>
      </c>
      <c r="O45" s="173">
        <v>0</v>
      </c>
      <c r="P45" s="173">
        <v>0</v>
      </c>
      <c r="Q45" s="173">
        <v>0</v>
      </c>
      <c r="R45" s="173">
        <v>0</v>
      </c>
      <c r="S45" s="173">
        <v>0</v>
      </c>
      <c r="T45" s="173">
        <v>0</v>
      </c>
      <c r="U45" s="173">
        <v>0</v>
      </c>
      <c r="V45" s="173">
        <v>0</v>
      </c>
      <c r="W45" s="173">
        <v>0</v>
      </c>
      <c r="X45" s="173">
        <v>0</v>
      </c>
      <c r="Y45" s="173">
        <v>0</v>
      </c>
      <c r="Z45" s="173">
        <v>0</v>
      </c>
      <c r="AA45" s="173">
        <v>0</v>
      </c>
      <c r="AB45" s="173">
        <v>0</v>
      </c>
      <c r="AC45" s="173">
        <v>0</v>
      </c>
      <c r="AD45" s="173">
        <v>0</v>
      </c>
      <c r="AE45" s="173">
        <v>0</v>
      </c>
      <c r="AF45" s="173">
        <v>0</v>
      </c>
    </row>
    <row r="46" spans="1:32">
      <c r="A46" s="228" t="s">
        <v>326</v>
      </c>
      <c r="B46" s="173">
        <v>0</v>
      </c>
      <c r="C46" s="173">
        <v>0</v>
      </c>
      <c r="D46" s="173">
        <v>0</v>
      </c>
      <c r="E46" s="173">
        <v>0</v>
      </c>
      <c r="F46" s="173">
        <v>0</v>
      </c>
      <c r="G46" s="173">
        <v>0</v>
      </c>
      <c r="H46" s="173">
        <v>0</v>
      </c>
      <c r="I46" s="173">
        <v>0</v>
      </c>
      <c r="J46" s="173">
        <v>0</v>
      </c>
      <c r="K46" s="173">
        <v>0</v>
      </c>
      <c r="L46" s="173">
        <v>0</v>
      </c>
      <c r="M46" s="173">
        <v>0</v>
      </c>
      <c r="N46" s="173">
        <v>0</v>
      </c>
      <c r="O46" s="173">
        <v>0</v>
      </c>
      <c r="P46" s="173">
        <v>0</v>
      </c>
      <c r="Q46" s="173">
        <v>0</v>
      </c>
      <c r="R46" s="173">
        <v>0</v>
      </c>
      <c r="S46" s="173">
        <v>0</v>
      </c>
      <c r="T46" s="173">
        <v>0</v>
      </c>
      <c r="U46" s="173">
        <v>0</v>
      </c>
      <c r="V46" s="173">
        <v>0</v>
      </c>
      <c r="W46" s="173">
        <v>0</v>
      </c>
      <c r="X46" s="173">
        <v>0</v>
      </c>
      <c r="Y46" s="173">
        <v>0</v>
      </c>
      <c r="Z46" s="173">
        <v>0</v>
      </c>
      <c r="AA46" s="173">
        <v>0</v>
      </c>
      <c r="AB46" s="173">
        <v>0</v>
      </c>
      <c r="AC46" s="173">
        <v>0</v>
      </c>
      <c r="AD46" s="173">
        <v>0</v>
      </c>
      <c r="AE46" s="173">
        <v>0</v>
      </c>
      <c r="AF46" s="173">
        <v>0</v>
      </c>
    </row>
    <row r="47" spans="1:32">
      <c r="A47" s="228" t="s">
        <v>327</v>
      </c>
      <c r="B47" s="173">
        <v>0</v>
      </c>
      <c r="C47" s="173">
        <v>0</v>
      </c>
      <c r="D47" s="173">
        <v>0</v>
      </c>
      <c r="E47" s="173">
        <v>0</v>
      </c>
      <c r="F47" s="173">
        <v>0</v>
      </c>
      <c r="G47" s="173">
        <v>0</v>
      </c>
      <c r="H47" s="173">
        <v>0</v>
      </c>
      <c r="I47" s="173">
        <v>0</v>
      </c>
      <c r="J47" s="173">
        <v>0</v>
      </c>
      <c r="K47" s="173">
        <v>0</v>
      </c>
      <c r="L47" s="173">
        <v>0</v>
      </c>
      <c r="M47" s="173">
        <v>0</v>
      </c>
      <c r="N47" s="173">
        <v>0</v>
      </c>
      <c r="O47" s="173">
        <v>0</v>
      </c>
      <c r="P47" s="173">
        <v>0</v>
      </c>
      <c r="Q47" s="173">
        <v>0</v>
      </c>
      <c r="R47" s="173">
        <v>0</v>
      </c>
      <c r="S47" s="173">
        <v>0</v>
      </c>
      <c r="T47" s="173">
        <v>0</v>
      </c>
      <c r="U47" s="173">
        <v>0</v>
      </c>
      <c r="V47" s="173">
        <v>0</v>
      </c>
      <c r="W47" s="173">
        <v>0</v>
      </c>
      <c r="X47" s="173">
        <v>0</v>
      </c>
      <c r="Y47" s="173">
        <v>0</v>
      </c>
      <c r="Z47" s="173">
        <v>0</v>
      </c>
      <c r="AA47" s="173">
        <v>0</v>
      </c>
      <c r="AB47" s="173">
        <v>0</v>
      </c>
      <c r="AC47" s="173">
        <v>0</v>
      </c>
      <c r="AD47" s="173">
        <v>0</v>
      </c>
      <c r="AE47" s="173">
        <v>0</v>
      </c>
      <c r="AF47" s="173">
        <v>0</v>
      </c>
    </row>
    <row r="48" spans="1:32" ht="16.5" thickBot="1">
      <c r="A48" s="170" t="s">
        <v>328</v>
      </c>
      <c r="B48" s="171">
        <v>0</v>
      </c>
      <c r="C48" s="171">
        <v>0</v>
      </c>
      <c r="D48" s="171">
        <v>0</v>
      </c>
      <c r="E48" s="171">
        <v>0</v>
      </c>
      <c r="F48" s="171">
        <v>0</v>
      </c>
      <c r="G48" s="171">
        <v>0</v>
      </c>
      <c r="H48" s="171">
        <v>0</v>
      </c>
      <c r="I48" s="171">
        <v>0</v>
      </c>
      <c r="J48" s="171">
        <v>0</v>
      </c>
      <c r="K48" s="171">
        <v>0</v>
      </c>
      <c r="L48" s="171">
        <v>0</v>
      </c>
      <c r="M48" s="171">
        <v>0</v>
      </c>
      <c r="N48" s="171">
        <v>0</v>
      </c>
      <c r="O48" s="171">
        <v>0</v>
      </c>
      <c r="P48" s="171">
        <v>0</v>
      </c>
      <c r="Q48" s="171">
        <v>0</v>
      </c>
      <c r="R48" s="171">
        <v>0</v>
      </c>
      <c r="S48" s="171">
        <v>0</v>
      </c>
      <c r="T48" s="171">
        <v>0</v>
      </c>
      <c r="U48" s="171">
        <v>0</v>
      </c>
      <c r="V48" s="171">
        <v>0</v>
      </c>
      <c r="W48" s="171">
        <v>0</v>
      </c>
      <c r="X48" s="171">
        <v>0</v>
      </c>
      <c r="Y48" s="171">
        <v>0</v>
      </c>
      <c r="Z48" s="171">
        <v>0</v>
      </c>
      <c r="AA48" s="171">
        <v>0</v>
      </c>
      <c r="AB48" s="171">
        <v>0</v>
      </c>
      <c r="AC48" s="171">
        <v>0</v>
      </c>
      <c r="AD48" s="171">
        <v>0</v>
      </c>
      <c r="AE48" s="171">
        <v>0</v>
      </c>
      <c r="AF48" s="171">
        <v>0</v>
      </c>
    </row>
    <row r="49" spans="1:32" ht="16.5" thickBot="1">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row>
    <row r="50" spans="1:32">
      <c r="A50" s="172"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231" t="s">
        <v>330</v>
      </c>
      <c r="B51" s="175">
        <f>B42*$B$19</f>
        <v>25076.22633184923</v>
      </c>
      <c r="C51" s="175">
        <f>C42*$B$19</f>
        <v>450</v>
      </c>
      <c r="D51" s="175">
        <f>D42*$B$19</f>
        <v>6719.0565829623074</v>
      </c>
      <c r="E51" s="175">
        <f t="shared" ref="E51:AF51" si="2">E42*$B$19</f>
        <v>450</v>
      </c>
      <c r="F51" s="175">
        <f t="shared" si="2"/>
        <v>1719.9280801668065</v>
      </c>
      <c r="G51" s="175">
        <f t="shared" si="2"/>
        <v>450</v>
      </c>
      <c r="H51" s="175">
        <f t="shared" si="2"/>
        <v>470.14595446793112</v>
      </c>
      <c r="I51" s="175">
        <f t="shared" si="2"/>
        <v>450</v>
      </c>
      <c r="J51" s="175">
        <f t="shared" si="2"/>
        <v>450</v>
      </c>
      <c r="K51" s="175">
        <f t="shared" si="2"/>
        <v>450</v>
      </c>
      <c r="L51" s="175">
        <f t="shared" si="2"/>
        <v>450</v>
      </c>
      <c r="M51" s="175">
        <f t="shared" si="2"/>
        <v>450</v>
      </c>
      <c r="N51" s="175">
        <f t="shared" si="2"/>
        <v>450</v>
      </c>
      <c r="O51" s="175">
        <f t="shared" si="2"/>
        <v>450</v>
      </c>
      <c r="P51" s="175">
        <f t="shared" si="2"/>
        <v>450</v>
      </c>
      <c r="Q51" s="175">
        <f t="shared" si="2"/>
        <v>450</v>
      </c>
      <c r="R51" s="175">
        <f t="shared" si="2"/>
        <v>450</v>
      </c>
      <c r="S51" s="175">
        <f t="shared" si="2"/>
        <v>450</v>
      </c>
      <c r="T51" s="175">
        <f t="shared" si="2"/>
        <v>562.5</v>
      </c>
      <c r="U51" s="175">
        <f t="shared" si="2"/>
        <v>562.5</v>
      </c>
      <c r="V51" s="175">
        <f t="shared" si="2"/>
        <v>590.625</v>
      </c>
      <c r="W51" s="175">
        <f t="shared" si="2"/>
        <v>590.625</v>
      </c>
      <c r="X51" s="175">
        <f t="shared" si="2"/>
        <v>597.65625</v>
      </c>
      <c r="Y51" s="175">
        <f t="shared" si="2"/>
        <v>597.65625</v>
      </c>
      <c r="Z51" s="175">
        <f t="shared" si="2"/>
        <v>599.4140625</v>
      </c>
      <c r="AA51" s="175">
        <f t="shared" si="2"/>
        <v>599.4140625</v>
      </c>
      <c r="AB51" s="175">
        <f t="shared" si="2"/>
        <v>599.853515625</v>
      </c>
      <c r="AC51" s="175">
        <f t="shared" si="2"/>
        <v>599.853515625</v>
      </c>
      <c r="AD51" s="175">
        <f t="shared" si="2"/>
        <v>599.96337890625</v>
      </c>
      <c r="AE51" s="175">
        <f t="shared" si="2"/>
        <v>599.96337890625</v>
      </c>
      <c r="AF51" s="175">
        <f t="shared" si="2"/>
        <v>599.9908447265625</v>
      </c>
    </row>
    <row r="52" spans="1:32">
      <c r="A52" s="228" t="s">
        <v>331</v>
      </c>
      <c r="B52" s="176">
        <f t="shared" ref="B52:AF52" si="3">SUM(B53:B58)</f>
        <v>0</v>
      </c>
      <c r="C52" s="176">
        <f t="shared" si="3"/>
        <v>0</v>
      </c>
      <c r="D52" s="176">
        <f>SUM(D53:D58)</f>
        <v>0</v>
      </c>
      <c r="E52" s="176">
        <f t="shared" si="3"/>
        <v>0</v>
      </c>
      <c r="F52" s="176">
        <f t="shared" si="3"/>
        <v>0</v>
      </c>
      <c r="G52" s="176">
        <f t="shared" si="3"/>
        <v>0</v>
      </c>
      <c r="H52" s="176">
        <f t="shared" si="3"/>
        <v>0</v>
      </c>
      <c r="I52" s="176">
        <f t="shared" si="3"/>
        <v>0</v>
      </c>
      <c r="J52" s="176">
        <f t="shared" si="3"/>
        <v>0</v>
      </c>
      <c r="K52" s="176">
        <f t="shared" si="3"/>
        <v>0</v>
      </c>
      <c r="L52" s="176">
        <f t="shared" si="3"/>
        <v>0</v>
      </c>
      <c r="M52" s="176">
        <f t="shared" si="3"/>
        <v>0</v>
      </c>
      <c r="N52" s="176">
        <f t="shared" si="3"/>
        <v>0</v>
      </c>
      <c r="O52" s="176">
        <f t="shared" si="3"/>
        <v>0</v>
      </c>
      <c r="P52" s="176">
        <f t="shared" si="3"/>
        <v>0</v>
      </c>
      <c r="Q52" s="176">
        <f t="shared" si="3"/>
        <v>0</v>
      </c>
      <c r="R52" s="176">
        <f t="shared" si="3"/>
        <v>0</v>
      </c>
      <c r="S52" s="176">
        <f t="shared" si="3"/>
        <v>0</v>
      </c>
      <c r="T52" s="176">
        <f t="shared" si="3"/>
        <v>0</v>
      </c>
      <c r="U52" s="176">
        <f t="shared" si="3"/>
        <v>0</v>
      </c>
      <c r="V52" s="176">
        <f t="shared" si="3"/>
        <v>0</v>
      </c>
      <c r="W52" s="176">
        <f t="shared" si="3"/>
        <v>0</v>
      </c>
      <c r="X52" s="176">
        <f t="shared" si="3"/>
        <v>0</v>
      </c>
      <c r="Y52" s="176">
        <f t="shared" si="3"/>
        <v>0</v>
      </c>
      <c r="Z52" s="176">
        <f t="shared" si="3"/>
        <v>0</v>
      </c>
      <c r="AA52" s="176">
        <f t="shared" si="3"/>
        <v>0</v>
      </c>
      <c r="AB52" s="176">
        <f t="shared" si="3"/>
        <v>0</v>
      </c>
      <c r="AC52" s="176">
        <f t="shared" si="3"/>
        <v>0</v>
      </c>
      <c r="AD52" s="176">
        <f t="shared" si="3"/>
        <v>0</v>
      </c>
      <c r="AE52" s="176">
        <f t="shared" si="3"/>
        <v>0</v>
      </c>
      <c r="AF52" s="176">
        <f t="shared" si="3"/>
        <v>0</v>
      </c>
    </row>
    <row r="53" spans="1:32">
      <c r="A53" s="232" t="s">
        <v>332</v>
      </c>
      <c r="B53" s="176">
        <f t="shared" ref="B53:AF53" si="4">-IF(B$39&lt;=$B$24,0,$B$20*(1+B$41)*$B$19)</f>
        <v>0</v>
      </c>
      <c r="C53" s="176">
        <f t="shared" si="4"/>
        <v>0</v>
      </c>
      <c r="D53" s="176">
        <f t="shared" si="4"/>
        <v>0</v>
      </c>
      <c r="E53" s="176">
        <f t="shared" si="4"/>
        <v>0</v>
      </c>
      <c r="F53" s="176">
        <f t="shared" si="4"/>
        <v>0</v>
      </c>
      <c r="G53" s="176">
        <f t="shared" si="4"/>
        <v>0</v>
      </c>
      <c r="H53" s="176">
        <f t="shared" si="4"/>
        <v>0</v>
      </c>
      <c r="I53" s="176">
        <f t="shared" si="4"/>
        <v>0</v>
      </c>
      <c r="J53" s="176">
        <f t="shared" si="4"/>
        <v>0</v>
      </c>
      <c r="K53" s="176">
        <f t="shared" si="4"/>
        <v>0</v>
      </c>
      <c r="L53" s="176">
        <f t="shared" si="4"/>
        <v>0</v>
      </c>
      <c r="M53" s="176">
        <f t="shared" si="4"/>
        <v>0</v>
      </c>
      <c r="N53" s="176">
        <f t="shared" si="4"/>
        <v>0</v>
      </c>
      <c r="O53" s="176">
        <f t="shared" si="4"/>
        <v>0</v>
      </c>
      <c r="P53" s="176">
        <f t="shared" si="4"/>
        <v>0</v>
      </c>
      <c r="Q53" s="176">
        <f t="shared" si="4"/>
        <v>0</v>
      </c>
      <c r="R53" s="176">
        <f t="shared" si="4"/>
        <v>0</v>
      </c>
      <c r="S53" s="176">
        <f t="shared" si="4"/>
        <v>0</v>
      </c>
      <c r="T53" s="176">
        <f t="shared" si="4"/>
        <v>0</v>
      </c>
      <c r="U53" s="176">
        <f t="shared" si="4"/>
        <v>0</v>
      </c>
      <c r="V53" s="176">
        <f t="shared" si="4"/>
        <v>0</v>
      </c>
      <c r="W53" s="176">
        <f t="shared" si="4"/>
        <v>0</v>
      </c>
      <c r="X53" s="176">
        <f t="shared" si="4"/>
        <v>0</v>
      </c>
      <c r="Y53" s="176">
        <f t="shared" si="4"/>
        <v>0</v>
      </c>
      <c r="Z53" s="176">
        <f t="shared" si="4"/>
        <v>0</v>
      </c>
      <c r="AA53" s="176">
        <f t="shared" si="4"/>
        <v>0</v>
      </c>
      <c r="AB53" s="176">
        <f t="shared" si="4"/>
        <v>0</v>
      </c>
      <c r="AC53" s="176">
        <f t="shared" si="4"/>
        <v>0</v>
      </c>
      <c r="AD53" s="176">
        <f t="shared" si="4"/>
        <v>0</v>
      </c>
      <c r="AE53" s="176">
        <f t="shared" si="4"/>
        <v>0</v>
      </c>
      <c r="AF53" s="176">
        <f t="shared" si="4"/>
        <v>0</v>
      </c>
    </row>
    <row r="54" spans="1:32">
      <c r="A54" s="232" t="s">
        <v>310</v>
      </c>
      <c r="B54" s="176">
        <f>-IF(B$39&lt;=$B$24,0,$B$23*(1+B$41)*$B$19)</f>
        <v>0</v>
      </c>
      <c r="C54" s="176">
        <v>0</v>
      </c>
      <c r="D54" s="176">
        <v>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row>
    <row r="55" spans="1:32" hidden="1">
      <c r="A55" s="232" t="s">
        <v>298</v>
      </c>
      <c r="B55" s="176">
        <f t="shared" ref="B55:AF55" si="5">-IF(B$39&lt;=$B$24,0,$B$26*(1+B$41)*$B$19)</f>
        <v>0</v>
      </c>
      <c r="C55" s="176">
        <f t="shared" si="5"/>
        <v>0</v>
      </c>
      <c r="D55" s="176">
        <f t="shared" si="5"/>
        <v>0</v>
      </c>
      <c r="E55" s="176">
        <f t="shared" si="5"/>
        <v>0</v>
      </c>
      <c r="F55" s="176">
        <f t="shared" si="5"/>
        <v>0</v>
      </c>
      <c r="G55" s="176">
        <f t="shared" si="5"/>
        <v>0</v>
      </c>
      <c r="H55" s="176">
        <f t="shared" si="5"/>
        <v>0</v>
      </c>
      <c r="I55" s="176">
        <f t="shared" si="5"/>
        <v>0</v>
      </c>
      <c r="J55" s="176">
        <f t="shared" si="5"/>
        <v>0</v>
      </c>
      <c r="K55" s="176">
        <f t="shared" si="5"/>
        <v>0</v>
      </c>
      <c r="L55" s="176">
        <f t="shared" si="5"/>
        <v>0</v>
      </c>
      <c r="M55" s="176">
        <f t="shared" si="5"/>
        <v>0</v>
      </c>
      <c r="N55" s="176">
        <f t="shared" si="5"/>
        <v>0</v>
      </c>
      <c r="O55" s="176">
        <f t="shared" si="5"/>
        <v>0</v>
      </c>
      <c r="P55" s="176">
        <f t="shared" si="5"/>
        <v>0</v>
      </c>
      <c r="Q55" s="176">
        <f t="shared" si="5"/>
        <v>0</v>
      </c>
      <c r="R55" s="176">
        <f t="shared" si="5"/>
        <v>0</v>
      </c>
      <c r="S55" s="176">
        <f t="shared" si="5"/>
        <v>0</v>
      </c>
      <c r="T55" s="176">
        <f t="shared" si="5"/>
        <v>0</v>
      </c>
      <c r="U55" s="176">
        <f t="shared" si="5"/>
        <v>0</v>
      </c>
      <c r="V55" s="176">
        <f t="shared" si="5"/>
        <v>0</v>
      </c>
      <c r="W55" s="176">
        <f t="shared" si="5"/>
        <v>0</v>
      </c>
      <c r="X55" s="176">
        <f t="shared" si="5"/>
        <v>0</v>
      </c>
      <c r="Y55" s="176">
        <f t="shared" si="5"/>
        <v>0</v>
      </c>
      <c r="Z55" s="176">
        <f t="shared" si="5"/>
        <v>0</v>
      </c>
      <c r="AA55" s="176">
        <f t="shared" si="5"/>
        <v>0</v>
      </c>
      <c r="AB55" s="176">
        <f t="shared" si="5"/>
        <v>0</v>
      </c>
      <c r="AC55" s="176">
        <f t="shared" si="5"/>
        <v>0</v>
      </c>
      <c r="AD55" s="176">
        <f t="shared" si="5"/>
        <v>0</v>
      </c>
      <c r="AE55" s="176">
        <f t="shared" si="5"/>
        <v>0</v>
      </c>
      <c r="AF55" s="176">
        <f t="shared" si="5"/>
        <v>0</v>
      </c>
    </row>
    <row r="56" spans="1:32" hidden="1">
      <c r="A56" s="232" t="s">
        <v>298</v>
      </c>
      <c r="B56" s="176">
        <f t="shared" ref="B56:AF56" si="6">-IF(B$39&lt;=$B$24,0,$B$28*(1+B$41)*$B$19*365)</f>
        <v>0</v>
      </c>
      <c r="C56" s="176">
        <f t="shared" si="6"/>
        <v>0</v>
      </c>
      <c r="D56" s="176">
        <f t="shared" si="6"/>
        <v>0</v>
      </c>
      <c r="E56" s="176">
        <f t="shared" si="6"/>
        <v>0</v>
      </c>
      <c r="F56" s="176">
        <f t="shared" si="6"/>
        <v>0</v>
      </c>
      <c r="G56" s="176">
        <f t="shared" si="6"/>
        <v>0</v>
      </c>
      <c r="H56" s="176">
        <f t="shared" si="6"/>
        <v>0</v>
      </c>
      <c r="I56" s="176">
        <f t="shared" si="6"/>
        <v>0</v>
      </c>
      <c r="J56" s="176">
        <f t="shared" si="6"/>
        <v>0</v>
      </c>
      <c r="K56" s="176">
        <f t="shared" si="6"/>
        <v>0</v>
      </c>
      <c r="L56" s="176">
        <f t="shared" si="6"/>
        <v>0</v>
      </c>
      <c r="M56" s="176">
        <f t="shared" si="6"/>
        <v>0</v>
      </c>
      <c r="N56" s="176">
        <f t="shared" si="6"/>
        <v>0</v>
      </c>
      <c r="O56" s="176">
        <f t="shared" si="6"/>
        <v>0</v>
      </c>
      <c r="P56" s="176">
        <f t="shared" si="6"/>
        <v>0</v>
      </c>
      <c r="Q56" s="176">
        <f t="shared" si="6"/>
        <v>0</v>
      </c>
      <c r="R56" s="176">
        <f t="shared" si="6"/>
        <v>0</v>
      </c>
      <c r="S56" s="176">
        <f t="shared" si="6"/>
        <v>0</v>
      </c>
      <c r="T56" s="176">
        <f t="shared" si="6"/>
        <v>0</v>
      </c>
      <c r="U56" s="176">
        <f t="shared" si="6"/>
        <v>0</v>
      </c>
      <c r="V56" s="176">
        <f t="shared" si="6"/>
        <v>0</v>
      </c>
      <c r="W56" s="176">
        <f t="shared" si="6"/>
        <v>0</v>
      </c>
      <c r="X56" s="176">
        <f t="shared" si="6"/>
        <v>0</v>
      </c>
      <c r="Y56" s="176">
        <f t="shared" si="6"/>
        <v>0</v>
      </c>
      <c r="Z56" s="176">
        <f t="shared" si="6"/>
        <v>0</v>
      </c>
      <c r="AA56" s="176">
        <f t="shared" si="6"/>
        <v>0</v>
      </c>
      <c r="AB56" s="176">
        <f t="shared" si="6"/>
        <v>0</v>
      </c>
      <c r="AC56" s="176">
        <f t="shared" si="6"/>
        <v>0</v>
      </c>
      <c r="AD56" s="176">
        <f t="shared" si="6"/>
        <v>0</v>
      </c>
      <c r="AE56" s="176">
        <f t="shared" si="6"/>
        <v>0</v>
      </c>
      <c r="AF56" s="176">
        <f t="shared" si="6"/>
        <v>0</v>
      </c>
    </row>
    <row r="57" spans="1:32" hidden="1">
      <c r="A57" s="232" t="s">
        <v>298</v>
      </c>
      <c r="B57" s="176">
        <f t="shared" ref="B57:AF57" si="7">-IF(B$39&lt;=$B$24,0,$B$29*(1+B$41)*12)</f>
        <v>0</v>
      </c>
      <c r="C57" s="176">
        <f t="shared" si="7"/>
        <v>0</v>
      </c>
      <c r="D57" s="176">
        <f t="shared" si="7"/>
        <v>0</v>
      </c>
      <c r="E57" s="176">
        <f t="shared" si="7"/>
        <v>0</v>
      </c>
      <c r="F57" s="176">
        <f t="shared" si="7"/>
        <v>0</v>
      </c>
      <c r="G57" s="176">
        <f t="shared" si="7"/>
        <v>0</v>
      </c>
      <c r="H57" s="176">
        <f t="shared" si="7"/>
        <v>0</v>
      </c>
      <c r="I57" s="176">
        <f t="shared" si="7"/>
        <v>0</v>
      </c>
      <c r="J57" s="176">
        <f t="shared" si="7"/>
        <v>0</v>
      </c>
      <c r="K57" s="176">
        <f t="shared" si="7"/>
        <v>0</v>
      </c>
      <c r="L57" s="176">
        <f t="shared" si="7"/>
        <v>0</v>
      </c>
      <c r="M57" s="176">
        <f t="shared" si="7"/>
        <v>0</v>
      </c>
      <c r="N57" s="176">
        <f t="shared" si="7"/>
        <v>0</v>
      </c>
      <c r="O57" s="176">
        <f t="shared" si="7"/>
        <v>0</v>
      </c>
      <c r="P57" s="176">
        <f t="shared" si="7"/>
        <v>0</v>
      </c>
      <c r="Q57" s="176">
        <f t="shared" si="7"/>
        <v>0</v>
      </c>
      <c r="R57" s="176">
        <f t="shared" si="7"/>
        <v>0</v>
      </c>
      <c r="S57" s="176">
        <f t="shared" si="7"/>
        <v>0</v>
      </c>
      <c r="T57" s="176">
        <f t="shared" si="7"/>
        <v>0</v>
      </c>
      <c r="U57" s="176">
        <f t="shared" si="7"/>
        <v>0</v>
      </c>
      <c r="V57" s="176">
        <f t="shared" si="7"/>
        <v>0</v>
      </c>
      <c r="W57" s="176">
        <f t="shared" si="7"/>
        <v>0</v>
      </c>
      <c r="X57" s="176">
        <f t="shared" si="7"/>
        <v>0</v>
      </c>
      <c r="Y57" s="176">
        <f t="shared" si="7"/>
        <v>0</v>
      </c>
      <c r="Z57" s="176">
        <f t="shared" si="7"/>
        <v>0</v>
      </c>
      <c r="AA57" s="176">
        <f t="shared" si="7"/>
        <v>0</v>
      </c>
      <c r="AB57" s="176">
        <f t="shared" si="7"/>
        <v>0</v>
      </c>
      <c r="AC57" s="176">
        <f t="shared" si="7"/>
        <v>0</v>
      </c>
      <c r="AD57" s="176">
        <f t="shared" si="7"/>
        <v>0</v>
      </c>
      <c r="AE57" s="176">
        <f t="shared" si="7"/>
        <v>0</v>
      </c>
      <c r="AF57" s="176">
        <f t="shared" si="7"/>
        <v>0</v>
      </c>
    </row>
    <row r="58" spans="1:32">
      <c r="A58" s="233" t="s">
        <v>482</v>
      </c>
      <c r="B58" s="177">
        <v>0</v>
      </c>
      <c r="C58" s="177">
        <f t="shared" ref="C58:AF58" si="8">-(IF(C39&lt;=$B$18,IF($B$16="да",($B$14*0.126-($B$14*0.126/$B$18)*C39)*0.022,0),0))</f>
        <v>0</v>
      </c>
      <c r="D58" s="177">
        <f t="shared" si="8"/>
        <v>0</v>
      </c>
      <c r="E58" s="177">
        <f t="shared" si="8"/>
        <v>0</v>
      </c>
      <c r="F58" s="177">
        <f t="shared" si="8"/>
        <v>0</v>
      </c>
      <c r="G58" s="177">
        <f t="shared" si="8"/>
        <v>0</v>
      </c>
      <c r="H58" s="177">
        <f t="shared" si="8"/>
        <v>0</v>
      </c>
      <c r="I58" s="177">
        <f t="shared" si="8"/>
        <v>0</v>
      </c>
      <c r="J58" s="177">
        <f t="shared" si="8"/>
        <v>0</v>
      </c>
      <c r="K58" s="177">
        <f t="shared" si="8"/>
        <v>0</v>
      </c>
      <c r="L58" s="177">
        <f t="shared" si="8"/>
        <v>0</v>
      </c>
      <c r="M58" s="177">
        <f t="shared" si="8"/>
        <v>0</v>
      </c>
      <c r="N58" s="177">
        <f t="shared" si="8"/>
        <v>0</v>
      </c>
      <c r="O58" s="177">
        <f t="shared" si="8"/>
        <v>0</v>
      </c>
      <c r="P58" s="177">
        <f t="shared" si="8"/>
        <v>0</v>
      </c>
      <c r="Q58" s="177">
        <f t="shared" si="8"/>
        <v>0</v>
      </c>
      <c r="R58" s="177">
        <f t="shared" si="8"/>
        <v>0</v>
      </c>
      <c r="S58" s="177">
        <f t="shared" si="8"/>
        <v>0</v>
      </c>
      <c r="T58" s="177">
        <f t="shared" si="8"/>
        <v>0</v>
      </c>
      <c r="U58" s="177">
        <f t="shared" si="8"/>
        <v>0</v>
      </c>
      <c r="V58" s="177">
        <f t="shared" si="8"/>
        <v>0</v>
      </c>
      <c r="W58" s="177">
        <f t="shared" si="8"/>
        <v>0</v>
      </c>
      <c r="X58" s="177">
        <f t="shared" si="8"/>
        <v>0</v>
      </c>
      <c r="Y58" s="177">
        <f t="shared" si="8"/>
        <v>0</v>
      </c>
      <c r="Z58" s="177">
        <f t="shared" si="8"/>
        <v>0</v>
      </c>
      <c r="AA58" s="177">
        <f t="shared" si="8"/>
        <v>0</v>
      </c>
      <c r="AB58" s="177">
        <f t="shared" si="8"/>
        <v>0</v>
      </c>
      <c r="AC58" s="177">
        <f t="shared" si="8"/>
        <v>0</v>
      </c>
      <c r="AD58" s="177">
        <f t="shared" si="8"/>
        <v>0</v>
      </c>
      <c r="AE58" s="177">
        <f t="shared" si="8"/>
        <v>0</v>
      </c>
      <c r="AF58" s="177">
        <f t="shared" si="8"/>
        <v>0</v>
      </c>
    </row>
    <row r="59" spans="1:32" s="137" customFormat="1" ht="14.25">
      <c r="A59" s="234" t="s">
        <v>333</v>
      </c>
      <c r="B59" s="175">
        <f>B51+B52</f>
        <v>25076.22633184923</v>
      </c>
      <c r="C59" s="175">
        <f>C51+C52</f>
        <v>450</v>
      </c>
      <c r="D59" s="175">
        <f>D51+D52</f>
        <v>6719.0565829623074</v>
      </c>
      <c r="E59" s="175">
        <f t="shared" ref="E59:AF59" si="9">E51+E52</f>
        <v>450</v>
      </c>
      <c r="F59" s="175">
        <f t="shared" si="9"/>
        <v>1719.9280801668065</v>
      </c>
      <c r="G59" s="175">
        <f t="shared" si="9"/>
        <v>450</v>
      </c>
      <c r="H59" s="175">
        <f t="shared" si="9"/>
        <v>470.14595446793112</v>
      </c>
      <c r="I59" s="175">
        <f t="shared" si="9"/>
        <v>450</v>
      </c>
      <c r="J59" s="175">
        <f t="shared" si="9"/>
        <v>450</v>
      </c>
      <c r="K59" s="175">
        <f t="shared" si="9"/>
        <v>450</v>
      </c>
      <c r="L59" s="175">
        <f t="shared" si="9"/>
        <v>450</v>
      </c>
      <c r="M59" s="175">
        <f t="shared" si="9"/>
        <v>450</v>
      </c>
      <c r="N59" s="175">
        <f t="shared" si="9"/>
        <v>450</v>
      </c>
      <c r="O59" s="175">
        <f t="shared" si="9"/>
        <v>450</v>
      </c>
      <c r="P59" s="175">
        <f t="shared" si="9"/>
        <v>450</v>
      </c>
      <c r="Q59" s="175">
        <f t="shared" si="9"/>
        <v>450</v>
      </c>
      <c r="R59" s="175">
        <f t="shared" si="9"/>
        <v>450</v>
      </c>
      <c r="S59" s="175">
        <f t="shared" si="9"/>
        <v>450</v>
      </c>
      <c r="T59" s="175">
        <f t="shared" si="9"/>
        <v>562.5</v>
      </c>
      <c r="U59" s="175">
        <f t="shared" si="9"/>
        <v>562.5</v>
      </c>
      <c r="V59" s="175">
        <f t="shared" si="9"/>
        <v>590.625</v>
      </c>
      <c r="W59" s="175">
        <f t="shared" si="9"/>
        <v>590.625</v>
      </c>
      <c r="X59" s="175">
        <f t="shared" si="9"/>
        <v>597.65625</v>
      </c>
      <c r="Y59" s="175">
        <f t="shared" si="9"/>
        <v>597.65625</v>
      </c>
      <c r="Z59" s="175">
        <f t="shared" si="9"/>
        <v>599.4140625</v>
      </c>
      <c r="AA59" s="175">
        <f t="shared" si="9"/>
        <v>599.4140625</v>
      </c>
      <c r="AB59" s="175">
        <f t="shared" si="9"/>
        <v>599.853515625</v>
      </c>
      <c r="AC59" s="175">
        <f t="shared" si="9"/>
        <v>599.853515625</v>
      </c>
      <c r="AD59" s="175">
        <f t="shared" si="9"/>
        <v>599.96337890625</v>
      </c>
      <c r="AE59" s="175">
        <f t="shared" si="9"/>
        <v>599.96337890625</v>
      </c>
      <c r="AF59" s="175">
        <f t="shared" si="9"/>
        <v>599.9908447265625</v>
      </c>
    </row>
    <row r="60" spans="1:32">
      <c r="A60" s="232" t="s">
        <v>334</v>
      </c>
      <c r="B60" s="176">
        <v>0</v>
      </c>
      <c r="C60" s="176">
        <f t="shared" ref="C60:AF60" si="10">IF(C39&lt;=$B$18,-$B$14/$B$18,0)</f>
        <v>-1639.344262295082</v>
      </c>
      <c r="D60" s="176">
        <f t="shared" si="10"/>
        <v>-1639.344262295082</v>
      </c>
      <c r="E60" s="176">
        <f t="shared" si="10"/>
        <v>-1639.344262295082</v>
      </c>
      <c r="F60" s="176">
        <f t="shared" si="10"/>
        <v>-1639.344262295082</v>
      </c>
      <c r="G60" s="176">
        <f t="shared" si="10"/>
        <v>-1639.344262295082</v>
      </c>
      <c r="H60" s="176">
        <f t="shared" si="10"/>
        <v>-1639.344262295082</v>
      </c>
      <c r="I60" s="176">
        <f t="shared" si="10"/>
        <v>-1639.344262295082</v>
      </c>
      <c r="J60" s="176">
        <f t="shared" si="10"/>
        <v>-1639.344262295082</v>
      </c>
      <c r="K60" s="176">
        <f t="shared" si="10"/>
        <v>-1639.344262295082</v>
      </c>
      <c r="L60" s="176">
        <f t="shared" si="10"/>
        <v>-1639.344262295082</v>
      </c>
      <c r="M60" s="176">
        <f t="shared" si="10"/>
        <v>-1639.344262295082</v>
      </c>
      <c r="N60" s="176">
        <f t="shared" si="10"/>
        <v>-1639.344262295082</v>
      </c>
      <c r="O60" s="176">
        <f t="shared" si="10"/>
        <v>-1639.344262295082</v>
      </c>
      <c r="P60" s="176">
        <f t="shared" si="10"/>
        <v>-1639.344262295082</v>
      </c>
      <c r="Q60" s="176">
        <f t="shared" si="10"/>
        <v>-1639.344262295082</v>
      </c>
      <c r="R60" s="176">
        <f t="shared" si="10"/>
        <v>0</v>
      </c>
      <c r="S60" s="176">
        <f t="shared" si="10"/>
        <v>0</v>
      </c>
      <c r="T60" s="176">
        <f t="shared" si="10"/>
        <v>0</v>
      </c>
      <c r="U60" s="176">
        <f t="shared" si="10"/>
        <v>0</v>
      </c>
      <c r="V60" s="176">
        <f t="shared" si="10"/>
        <v>0</v>
      </c>
      <c r="W60" s="176">
        <f t="shared" si="10"/>
        <v>0</v>
      </c>
      <c r="X60" s="176">
        <f t="shared" si="10"/>
        <v>0</v>
      </c>
      <c r="Y60" s="176">
        <f t="shared" si="10"/>
        <v>0</v>
      </c>
      <c r="Z60" s="176">
        <f t="shared" si="10"/>
        <v>0</v>
      </c>
      <c r="AA60" s="176">
        <f t="shared" si="10"/>
        <v>0</v>
      </c>
      <c r="AB60" s="176">
        <f t="shared" si="10"/>
        <v>0</v>
      </c>
      <c r="AC60" s="176">
        <f t="shared" si="10"/>
        <v>0</v>
      </c>
      <c r="AD60" s="176">
        <f t="shared" si="10"/>
        <v>0</v>
      </c>
      <c r="AE60" s="176">
        <f t="shared" si="10"/>
        <v>0</v>
      </c>
      <c r="AF60" s="176">
        <f t="shared" si="10"/>
        <v>0</v>
      </c>
    </row>
    <row r="61" spans="1:32" s="137" customFormat="1" ht="14.25">
      <c r="A61" s="234" t="s">
        <v>335</v>
      </c>
      <c r="B61" s="175">
        <f>B59+B60</f>
        <v>25076.22633184923</v>
      </c>
      <c r="C61" s="175">
        <f>C59+C60</f>
        <v>-1189.344262295082</v>
      </c>
      <c r="D61" s="175">
        <f>D59+D60</f>
        <v>5079.7123206672259</v>
      </c>
      <c r="E61" s="175">
        <f t="shared" ref="E61:AF61" si="11">E59+E60</f>
        <v>-1189.344262295082</v>
      </c>
      <c r="F61" s="175">
        <f t="shared" si="11"/>
        <v>80.583817871724477</v>
      </c>
      <c r="G61" s="175">
        <f t="shared" si="11"/>
        <v>-1189.344262295082</v>
      </c>
      <c r="H61" s="175">
        <f t="shared" si="11"/>
        <v>-1169.198307827151</v>
      </c>
      <c r="I61" s="175">
        <f t="shared" si="11"/>
        <v>-1189.344262295082</v>
      </c>
      <c r="J61" s="175">
        <f t="shared" si="11"/>
        <v>-1189.344262295082</v>
      </c>
      <c r="K61" s="175">
        <f t="shared" si="11"/>
        <v>-1189.344262295082</v>
      </c>
      <c r="L61" s="175">
        <f t="shared" si="11"/>
        <v>-1189.344262295082</v>
      </c>
      <c r="M61" s="175">
        <f t="shared" si="11"/>
        <v>-1189.344262295082</v>
      </c>
      <c r="N61" s="175">
        <f t="shared" si="11"/>
        <v>-1189.344262295082</v>
      </c>
      <c r="O61" s="175">
        <f t="shared" si="11"/>
        <v>-1189.344262295082</v>
      </c>
      <c r="P61" s="175">
        <f t="shared" si="11"/>
        <v>-1189.344262295082</v>
      </c>
      <c r="Q61" s="175">
        <f t="shared" si="11"/>
        <v>-1189.344262295082</v>
      </c>
      <c r="R61" s="175">
        <f t="shared" si="11"/>
        <v>450</v>
      </c>
      <c r="S61" s="175">
        <f t="shared" si="11"/>
        <v>450</v>
      </c>
      <c r="T61" s="175">
        <f t="shared" si="11"/>
        <v>562.5</v>
      </c>
      <c r="U61" s="175">
        <f t="shared" si="11"/>
        <v>562.5</v>
      </c>
      <c r="V61" s="175">
        <f t="shared" si="11"/>
        <v>590.625</v>
      </c>
      <c r="W61" s="175">
        <f t="shared" si="11"/>
        <v>590.625</v>
      </c>
      <c r="X61" s="175">
        <f t="shared" si="11"/>
        <v>597.65625</v>
      </c>
      <c r="Y61" s="175">
        <f t="shared" si="11"/>
        <v>597.65625</v>
      </c>
      <c r="Z61" s="175">
        <f t="shared" si="11"/>
        <v>599.4140625</v>
      </c>
      <c r="AA61" s="175">
        <f t="shared" si="11"/>
        <v>599.4140625</v>
      </c>
      <c r="AB61" s="175">
        <f t="shared" si="11"/>
        <v>599.853515625</v>
      </c>
      <c r="AC61" s="175">
        <f t="shared" si="11"/>
        <v>599.853515625</v>
      </c>
      <c r="AD61" s="175">
        <f t="shared" si="11"/>
        <v>599.96337890625</v>
      </c>
      <c r="AE61" s="175">
        <f t="shared" si="11"/>
        <v>599.96337890625</v>
      </c>
      <c r="AF61" s="175">
        <f t="shared" si="11"/>
        <v>599.9908447265625</v>
      </c>
    </row>
    <row r="62" spans="1:32">
      <c r="A62" s="232" t="s">
        <v>336</v>
      </c>
      <c r="B62" s="176">
        <f t="shared" ref="B62:AF62" si="12">-B48</f>
        <v>0</v>
      </c>
      <c r="C62" s="176">
        <f t="shared" si="12"/>
        <v>0</v>
      </c>
      <c r="D62" s="176">
        <f t="shared" si="12"/>
        <v>0</v>
      </c>
      <c r="E62" s="176">
        <f t="shared" si="12"/>
        <v>0</v>
      </c>
      <c r="F62" s="176">
        <f t="shared" si="12"/>
        <v>0</v>
      </c>
      <c r="G62" s="176">
        <f t="shared" si="12"/>
        <v>0</v>
      </c>
      <c r="H62" s="176">
        <f t="shared" si="12"/>
        <v>0</v>
      </c>
      <c r="I62" s="176">
        <f t="shared" si="12"/>
        <v>0</v>
      </c>
      <c r="J62" s="176">
        <f t="shared" si="12"/>
        <v>0</v>
      </c>
      <c r="K62" s="176">
        <f t="shared" si="12"/>
        <v>0</v>
      </c>
      <c r="L62" s="176">
        <f t="shared" si="12"/>
        <v>0</v>
      </c>
      <c r="M62" s="176">
        <f t="shared" si="12"/>
        <v>0</v>
      </c>
      <c r="N62" s="176">
        <f t="shared" si="12"/>
        <v>0</v>
      </c>
      <c r="O62" s="176">
        <f t="shared" si="12"/>
        <v>0</v>
      </c>
      <c r="P62" s="176">
        <f t="shared" si="12"/>
        <v>0</v>
      </c>
      <c r="Q62" s="176">
        <f t="shared" si="12"/>
        <v>0</v>
      </c>
      <c r="R62" s="176">
        <f t="shared" si="12"/>
        <v>0</v>
      </c>
      <c r="S62" s="176">
        <f t="shared" si="12"/>
        <v>0</v>
      </c>
      <c r="T62" s="176">
        <f t="shared" si="12"/>
        <v>0</v>
      </c>
      <c r="U62" s="176">
        <f t="shared" si="12"/>
        <v>0</v>
      </c>
      <c r="V62" s="176">
        <f t="shared" si="12"/>
        <v>0</v>
      </c>
      <c r="W62" s="176">
        <f t="shared" si="12"/>
        <v>0</v>
      </c>
      <c r="X62" s="176">
        <f t="shared" si="12"/>
        <v>0</v>
      </c>
      <c r="Y62" s="176">
        <f t="shared" si="12"/>
        <v>0</v>
      </c>
      <c r="Z62" s="176">
        <f t="shared" si="12"/>
        <v>0</v>
      </c>
      <c r="AA62" s="176">
        <f t="shared" si="12"/>
        <v>0</v>
      </c>
      <c r="AB62" s="176">
        <f t="shared" si="12"/>
        <v>0</v>
      </c>
      <c r="AC62" s="176">
        <f t="shared" si="12"/>
        <v>0</v>
      </c>
      <c r="AD62" s="176">
        <f t="shared" si="12"/>
        <v>0</v>
      </c>
      <c r="AE62" s="176">
        <f t="shared" si="12"/>
        <v>0</v>
      </c>
      <c r="AF62" s="176">
        <f t="shared" si="12"/>
        <v>0</v>
      </c>
    </row>
    <row r="63" spans="1:32" s="137" customFormat="1" ht="14.25">
      <c r="A63" s="234" t="s">
        <v>337</v>
      </c>
      <c r="B63" s="175">
        <f>B61+B62</f>
        <v>25076.22633184923</v>
      </c>
      <c r="C63" s="175">
        <f>C61+C62</f>
        <v>-1189.344262295082</v>
      </c>
      <c r="D63" s="175">
        <f>D61+D62</f>
        <v>5079.7123206672259</v>
      </c>
      <c r="E63" s="175">
        <f t="shared" ref="E63:AF63" si="13">E61+E62</f>
        <v>-1189.344262295082</v>
      </c>
      <c r="F63" s="175">
        <f t="shared" si="13"/>
        <v>80.583817871724477</v>
      </c>
      <c r="G63" s="175">
        <f t="shared" si="13"/>
        <v>-1189.344262295082</v>
      </c>
      <c r="H63" s="175">
        <f t="shared" si="13"/>
        <v>-1169.198307827151</v>
      </c>
      <c r="I63" s="175">
        <f t="shared" si="13"/>
        <v>-1189.344262295082</v>
      </c>
      <c r="J63" s="175">
        <f t="shared" si="13"/>
        <v>-1189.344262295082</v>
      </c>
      <c r="K63" s="175">
        <f t="shared" si="13"/>
        <v>-1189.344262295082</v>
      </c>
      <c r="L63" s="175">
        <f t="shared" si="13"/>
        <v>-1189.344262295082</v>
      </c>
      <c r="M63" s="175">
        <f t="shared" si="13"/>
        <v>-1189.344262295082</v>
      </c>
      <c r="N63" s="175">
        <f t="shared" si="13"/>
        <v>-1189.344262295082</v>
      </c>
      <c r="O63" s="175">
        <f t="shared" si="13"/>
        <v>-1189.344262295082</v>
      </c>
      <c r="P63" s="175">
        <f t="shared" si="13"/>
        <v>-1189.344262295082</v>
      </c>
      <c r="Q63" s="175">
        <f t="shared" si="13"/>
        <v>-1189.344262295082</v>
      </c>
      <c r="R63" s="175">
        <f t="shared" si="13"/>
        <v>450</v>
      </c>
      <c r="S63" s="175">
        <f t="shared" si="13"/>
        <v>450</v>
      </c>
      <c r="T63" s="175">
        <f t="shared" si="13"/>
        <v>562.5</v>
      </c>
      <c r="U63" s="175">
        <f t="shared" si="13"/>
        <v>562.5</v>
      </c>
      <c r="V63" s="175">
        <f t="shared" si="13"/>
        <v>590.625</v>
      </c>
      <c r="W63" s="175">
        <f t="shared" si="13"/>
        <v>590.625</v>
      </c>
      <c r="X63" s="175">
        <f t="shared" si="13"/>
        <v>597.65625</v>
      </c>
      <c r="Y63" s="175">
        <f t="shared" si="13"/>
        <v>597.65625</v>
      </c>
      <c r="Z63" s="175">
        <f t="shared" si="13"/>
        <v>599.4140625</v>
      </c>
      <c r="AA63" s="175">
        <f t="shared" si="13"/>
        <v>599.4140625</v>
      </c>
      <c r="AB63" s="175">
        <f t="shared" si="13"/>
        <v>599.853515625</v>
      </c>
      <c r="AC63" s="175">
        <f t="shared" si="13"/>
        <v>599.853515625</v>
      </c>
      <c r="AD63" s="175">
        <f t="shared" si="13"/>
        <v>599.96337890625</v>
      </c>
      <c r="AE63" s="175">
        <f t="shared" si="13"/>
        <v>599.96337890625</v>
      </c>
      <c r="AF63" s="175">
        <f t="shared" si="13"/>
        <v>599.9908447265625</v>
      </c>
    </row>
    <row r="64" spans="1:32">
      <c r="A64" s="232" t="s">
        <v>313</v>
      </c>
      <c r="B64" s="176">
        <f>IF(B63&gt;0,-B63*$B$27,0)</f>
        <v>-6269.0565829623074</v>
      </c>
      <c r="C64" s="176">
        <f t="shared" ref="C64:AF64" si="14">IF(C63&gt;0,-C63*$B$27,0)</f>
        <v>0</v>
      </c>
      <c r="D64" s="176">
        <f t="shared" si="14"/>
        <v>-1269.9280801668065</v>
      </c>
      <c r="E64" s="176">
        <f t="shared" si="14"/>
        <v>0</v>
      </c>
      <c r="F64" s="176">
        <f t="shared" si="14"/>
        <v>-20.145954467931119</v>
      </c>
      <c r="G64" s="176">
        <f t="shared" si="14"/>
        <v>0</v>
      </c>
      <c r="H64" s="176">
        <f t="shared" si="14"/>
        <v>0</v>
      </c>
      <c r="I64" s="176">
        <f t="shared" si="14"/>
        <v>0</v>
      </c>
      <c r="J64" s="176">
        <f t="shared" si="14"/>
        <v>0</v>
      </c>
      <c r="K64" s="176">
        <f t="shared" si="14"/>
        <v>0</v>
      </c>
      <c r="L64" s="176">
        <f t="shared" si="14"/>
        <v>0</v>
      </c>
      <c r="M64" s="176">
        <f t="shared" si="14"/>
        <v>0</v>
      </c>
      <c r="N64" s="176">
        <f t="shared" si="14"/>
        <v>0</v>
      </c>
      <c r="O64" s="176">
        <f t="shared" si="14"/>
        <v>0</v>
      </c>
      <c r="P64" s="176">
        <f t="shared" si="14"/>
        <v>0</v>
      </c>
      <c r="Q64" s="176">
        <f t="shared" si="14"/>
        <v>0</v>
      </c>
      <c r="R64" s="176">
        <f t="shared" si="14"/>
        <v>-112.5</v>
      </c>
      <c r="S64" s="176">
        <f t="shared" si="14"/>
        <v>-112.5</v>
      </c>
      <c r="T64" s="176">
        <f t="shared" si="14"/>
        <v>-140.625</v>
      </c>
      <c r="U64" s="176">
        <f t="shared" si="14"/>
        <v>-140.625</v>
      </c>
      <c r="V64" s="176">
        <f t="shared" si="14"/>
        <v>-147.65625</v>
      </c>
      <c r="W64" s="176">
        <f t="shared" si="14"/>
        <v>-147.65625</v>
      </c>
      <c r="X64" s="176">
        <f t="shared" si="14"/>
        <v>-149.4140625</v>
      </c>
      <c r="Y64" s="176">
        <f t="shared" si="14"/>
        <v>-149.4140625</v>
      </c>
      <c r="Z64" s="176">
        <f t="shared" si="14"/>
        <v>-149.853515625</v>
      </c>
      <c r="AA64" s="176">
        <f t="shared" si="14"/>
        <v>-149.853515625</v>
      </c>
      <c r="AB64" s="176">
        <f t="shared" si="14"/>
        <v>-149.96337890625</v>
      </c>
      <c r="AC64" s="176">
        <f t="shared" si="14"/>
        <v>-149.96337890625</v>
      </c>
      <c r="AD64" s="176">
        <f t="shared" si="14"/>
        <v>-149.9908447265625</v>
      </c>
      <c r="AE64" s="176">
        <f t="shared" si="14"/>
        <v>-149.9908447265625</v>
      </c>
      <c r="AF64" s="176">
        <f t="shared" si="14"/>
        <v>-149.99771118164063</v>
      </c>
    </row>
    <row r="65" spans="1:32" ht="16.5" thickBot="1">
      <c r="A65" s="178" t="s">
        <v>338</v>
      </c>
      <c r="B65" s="179">
        <f t="shared" ref="B65:AF65" si="15">B63+B64</f>
        <v>18807.169748886921</v>
      </c>
      <c r="C65" s="179">
        <f>C63+C64</f>
        <v>-1189.344262295082</v>
      </c>
      <c r="D65" s="179">
        <f>D63+D64</f>
        <v>3809.7842405004194</v>
      </c>
      <c r="E65" s="179">
        <f t="shared" si="15"/>
        <v>-1189.344262295082</v>
      </c>
      <c r="F65" s="179">
        <f t="shared" si="15"/>
        <v>60.437863403793358</v>
      </c>
      <c r="G65" s="179">
        <f t="shared" si="15"/>
        <v>-1189.344262295082</v>
      </c>
      <c r="H65" s="179">
        <f t="shared" si="15"/>
        <v>-1169.198307827151</v>
      </c>
      <c r="I65" s="179">
        <f t="shared" si="15"/>
        <v>-1189.344262295082</v>
      </c>
      <c r="J65" s="180">
        <f t="shared" si="15"/>
        <v>-1189.344262295082</v>
      </c>
      <c r="K65" s="179">
        <f t="shared" si="15"/>
        <v>-1189.344262295082</v>
      </c>
      <c r="L65" s="179">
        <f t="shared" si="15"/>
        <v>-1189.344262295082</v>
      </c>
      <c r="M65" s="179">
        <f t="shared" si="15"/>
        <v>-1189.344262295082</v>
      </c>
      <c r="N65" s="179">
        <f t="shared" si="15"/>
        <v>-1189.344262295082</v>
      </c>
      <c r="O65" s="179">
        <f t="shared" si="15"/>
        <v>-1189.344262295082</v>
      </c>
      <c r="P65" s="179">
        <f t="shared" si="15"/>
        <v>-1189.344262295082</v>
      </c>
      <c r="Q65" s="179">
        <f t="shared" si="15"/>
        <v>-1189.344262295082</v>
      </c>
      <c r="R65" s="179">
        <f t="shared" si="15"/>
        <v>337.5</v>
      </c>
      <c r="S65" s="179">
        <f t="shared" si="15"/>
        <v>337.5</v>
      </c>
      <c r="T65" s="179">
        <f t="shared" si="15"/>
        <v>421.875</v>
      </c>
      <c r="U65" s="179">
        <f t="shared" si="15"/>
        <v>421.875</v>
      </c>
      <c r="V65" s="179">
        <f t="shared" si="15"/>
        <v>442.96875</v>
      </c>
      <c r="W65" s="179">
        <f t="shared" si="15"/>
        <v>442.96875</v>
      </c>
      <c r="X65" s="179">
        <f t="shared" si="15"/>
        <v>448.2421875</v>
      </c>
      <c r="Y65" s="179">
        <f t="shared" si="15"/>
        <v>448.2421875</v>
      </c>
      <c r="Z65" s="179">
        <f t="shared" si="15"/>
        <v>449.560546875</v>
      </c>
      <c r="AA65" s="179">
        <f t="shared" si="15"/>
        <v>449.560546875</v>
      </c>
      <c r="AB65" s="179">
        <f t="shared" si="15"/>
        <v>449.89013671875</v>
      </c>
      <c r="AC65" s="179">
        <f t="shared" si="15"/>
        <v>449.89013671875</v>
      </c>
      <c r="AD65" s="179">
        <f t="shared" si="15"/>
        <v>449.9725341796875</v>
      </c>
      <c r="AE65" s="179">
        <f t="shared" si="15"/>
        <v>449.9725341796875</v>
      </c>
      <c r="AF65" s="179">
        <f t="shared" si="15"/>
        <v>449.99313354492188</v>
      </c>
    </row>
    <row r="66" spans="1:32" ht="16.5" thickBot="1">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row>
    <row r="67" spans="1:32">
      <c r="A67" s="172"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2">
        <v>30</v>
      </c>
    </row>
    <row r="68" spans="1:32" s="137" customFormat="1" ht="14.25">
      <c r="A68" s="231" t="s">
        <v>340</v>
      </c>
      <c r="B68" s="175">
        <f>B61</f>
        <v>25076.22633184923</v>
      </c>
      <c r="C68" s="175">
        <f t="shared" ref="C68:AF68" si="16">C61</f>
        <v>-1189.344262295082</v>
      </c>
      <c r="D68" s="175">
        <f t="shared" si="16"/>
        <v>5079.7123206672259</v>
      </c>
      <c r="E68" s="175">
        <f t="shared" si="16"/>
        <v>-1189.344262295082</v>
      </c>
      <c r="F68" s="175">
        <f t="shared" si="16"/>
        <v>80.583817871724477</v>
      </c>
      <c r="G68" s="175">
        <f t="shared" si="16"/>
        <v>-1189.344262295082</v>
      </c>
      <c r="H68" s="175">
        <f t="shared" si="16"/>
        <v>-1169.198307827151</v>
      </c>
      <c r="I68" s="175">
        <f t="shared" si="16"/>
        <v>-1189.344262295082</v>
      </c>
      <c r="J68" s="175">
        <f t="shared" si="16"/>
        <v>-1189.344262295082</v>
      </c>
      <c r="K68" s="175">
        <f t="shared" si="16"/>
        <v>-1189.344262295082</v>
      </c>
      <c r="L68" s="175">
        <f t="shared" si="16"/>
        <v>-1189.344262295082</v>
      </c>
      <c r="M68" s="175">
        <f t="shared" si="16"/>
        <v>-1189.344262295082</v>
      </c>
      <c r="N68" s="175">
        <f t="shared" si="16"/>
        <v>-1189.344262295082</v>
      </c>
      <c r="O68" s="175">
        <f t="shared" si="16"/>
        <v>-1189.344262295082</v>
      </c>
      <c r="P68" s="175">
        <f t="shared" si="16"/>
        <v>-1189.344262295082</v>
      </c>
      <c r="Q68" s="175">
        <f t="shared" si="16"/>
        <v>-1189.344262295082</v>
      </c>
      <c r="R68" s="175">
        <f t="shared" si="16"/>
        <v>450</v>
      </c>
      <c r="S68" s="175">
        <f t="shared" si="16"/>
        <v>450</v>
      </c>
      <c r="T68" s="175">
        <f t="shared" si="16"/>
        <v>562.5</v>
      </c>
      <c r="U68" s="175">
        <f t="shared" si="16"/>
        <v>562.5</v>
      </c>
      <c r="V68" s="175">
        <f t="shared" si="16"/>
        <v>590.625</v>
      </c>
      <c r="W68" s="175">
        <f t="shared" si="16"/>
        <v>590.625</v>
      </c>
      <c r="X68" s="175">
        <f t="shared" si="16"/>
        <v>597.65625</v>
      </c>
      <c r="Y68" s="175">
        <f t="shared" si="16"/>
        <v>597.65625</v>
      </c>
      <c r="Z68" s="175">
        <f t="shared" si="16"/>
        <v>599.4140625</v>
      </c>
      <c r="AA68" s="175">
        <f t="shared" si="16"/>
        <v>599.4140625</v>
      </c>
      <c r="AB68" s="175">
        <f t="shared" si="16"/>
        <v>599.853515625</v>
      </c>
      <c r="AC68" s="175">
        <f t="shared" si="16"/>
        <v>599.853515625</v>
      </c>
      <c r="AD68" s="175">
        <f t="shared" si="16"/>
        <v>599.96337890625</v>
      </c>
      <c r="AE68" s="175">
        <f t="shared" si="16"/>
        <v>599.96337890625</v>
      </c>
      <c r="AF68" s="183">
        <f t="shared" si="16"/>
        <v>599.9908447265625</v>
      </c>
    </row>
    <row r="69" spans="1:32">
      <c r="A69" s="232" t="s">
        <v>334</v>
      </c>
      <c r="B69" s="176">
        <f>-B60</f>
        <v>0</v>
      </c>
      <c r="C69" s="176">
        <f t="shared" ref="C69:AF69" si="17">-C60</f>
        <v>1639.344262295082</v>
      </c>
      <c r="D69" s="176">
        <f t="shared" si="17"/>
        <v>1639.344262295082</v>
      </c>
      <c r="E69" s="176">
        <f t="shared" si="17"/>
        <v>1639.344262295082</v>
      </c>
      <c r="F69" s="176">
        <f t="shared" si="17"/>
        <v>1639.344262295082</v>
      </c>
      <c r="G69" s="176">
        <f t="shared" si="17"/>
        <v>1639.344262295082</v>
      </c>
      <c r="H69" s="176">
        <f t="shared" si="17"/>
        <v>1639.344262295082</v>
      </c>
      <c r="I69" s="176">
        <f t="shared" si="17"/>
        <v>1639.344262295082</v>
      </c>
      <c r="J69" s="176">
        <f t="shared" si="17"/>
        <v>1639.344262295082</v>
      </c>
      <c r="K69" s="176">
        <f t="shared" si="17"/>
        <v>1639.344262295082</v>
      </c>
      <c r="L69" s="176">
        <f t="shared" si="17"/>
        <v>1639.344262295082</v>
      </c>
      <c r="M69" s="176">
        <f t="shared" si="17"/>
        <v>1639.344262295082</v>
      </c>
      <c r="N69" s="176">
        <f t="shared" si="17"/>
        <v>1639.344262295082</v>
      </c>
      <c r="O69" s="176">
        <f t="shared" si="17"/>
        <v>1639.344262295082</v>
      </c>
      <c r="P69" s="176">
        <f t="shared" si="17"/>
        <v>1639.344262295082</v>
      </c>
      <c r="Q69" s="176">
        <f t="shared" si="17"/>
        <v>1639.344262295082</v>
      </c>
      <c r="R69" s="176">
        <f t="shared" si="17"/>
        <v>0</v>
      </c>
      <c r="S69" s="176">
        <f t="shared" si="17"/>
        <v>0</v>
      </c>
      <c r="T69" s="176">
        <f t="shared" si="17"/>
        <v>0</v>
      </c>
      <c r="U69" s="176">
        <f t="shared" si="17"/>
        <v>0</v>
      </c>
      <c r="V69" s="176">
        <f t="shared" si="17"/>
        <v>0</v>
      </c>
      <c r="W69" s="176">
        <f t="shared" si="17"/>
        <v>0</v>
      </c>
      <c r="X69" s="176">
        <f t="shared" si="17"/>
        <v>0</v>
      </c>
      <c r="Y69" s="176">
        <f t="shared" si="17"/>
        <v>0</v>
      </c>
      <c r="Z69" s="176">
        <f t="shared" si="17"/>
        <v>0</v>
      </c>
      <c r="AA69" s="176">
        <f t="shared" si="17"/>
        <v>0</v>
      </c>
      <c r="AB69" s="176">
        <f t="shared" si="17"/>
        <v>0</v>
      </c>
      <c r="AC69" s="176">
        <f t="shared" si="17"/>
        <v>0</v>
      </c>
      <c r="AD69" s="176">
        <f t="shared" si="17"/>
        <v>0</v>
      </c>
      <c r="AE69" s="176">
        <f t="shared" si="17"/>
        <v>0</v>
      </c>
      <c r="AF69" s="184">
        <f t="shared" si="17"/>
        <v>0</v>
      </c>
    </row>
    <row r="70" spans="1:32">
      <c r="A70" s="232" t="s">
        <v>336</v>
      </c>
      <c r="B70" s="176">
        <f>B62</f>
        <v>0</v>
      </c>
      <c r="C70" s="176">
        <f>C62</f>
        <v>0</v>
      </c>
      <c r="D70" s="176">
        <f t="shared" ref="D70:AF70" si="18">D62</f>
        <v>0</v>
      </c>
      <c r="E70" s="176">
        <f t="shared" si="18"/>
        <v>0</v>
      </c>
      <c r="F70" s="176">
        <f t="shared" si="18"/>
        <v>0</v>
      </c>
      <c r="G70" s="176">
        <f t="shared" si="18"/>
        <v>0</v>
      </c>
      <c r="H70" s="176">
        <f t="shared" si="18"/>
        <v>0</v>
      </c>
      <c r="I70" s="176">
        <f t="shared" si="18"/>
        <v>0</v>
      </c>
      <c r="J70" s="176">
        <f t="shared" si="18"/>
        <v>0</v>
      </c>
      <c r="K70" s="176">
        <f t="shared" si="18"/>
        <v>0</v>
      </c>
      <c r="L70" s="176">
        <f t="shared" si="18"/>
        <v>0</v>
      </c>
      <c r="M70" s="176">
        <f t="shared" si="18"/>
        <v>0</v>
      </c>
      <c r="N70" s="176">
        <f t="shared" si="18"/>
        <v>0</v>
      </c>
      <c r="O70" s="176">
        <f t="shared" si="18"/>
        <v>0</v>
      </c>
      <c r="P70" s="176">
        <f t="shared" si="18"/>
        <v>0</v>
      </c>
      <c r="Q70" s="176">
        <f t="shared" si="18"/>
        <v>0</v>
      </c>
      <c r="R70" s="176">
        <f t="shared" si="18"/>
        <v>0</v>
      </c>
      <c r="S70" s="176">
        <f t="shared" si="18"/>
        <v>0</v>
      </c>
      <c r="T70" s="176">
        <f t="shared" si="18"/>
        <v>0</v>
      </c>
      <c r="U70" s="176">
        <f t="shared" si="18"/>
        <v>0</v>
      </c>
      <c r="V70" s="176">
        <f t="shared" si="18"/>
        <v>0</v>
      </c>
      <c r="W70" s="176">
        <f t="shared" si="18"/>
        <v>0</v>
      </c>
      <c r="X70" s="176">
        <f t="shared" si="18"/>
        <v>0</v>
      </c>
      <c r="Y70" s="176">
        <f t="shared" si="18"/>
        <v>0</v>
      </c>
      <c r="Z70" s="176">
        <f t="shared" si="18"/>
        <v>0</v>
      </c>
      <c r="AA70" s="176">
        <f t="shared" si="18"/>
        <v>0</v>
      </c>
      <c r="AB70" s="176">
        <f t="shared" si="18"/>
        <v>0</v>
      </c>
      <c r="AC70" s="176">
        <f t="shared" si="18"/>
        <v>0</v>
      </c>
      <c r="AD70" s="176">
        <f t="shared" si="18"/>
        <v>0</v>
      </c>
      <c r="AE70" s="176">
        <f t="shared" si="18"/>
        <v>0</v>
      </c>
      <c r="AF70" s="184">
        <f t="shared" si="18"/>
        <v>0</v>
      </c>
    </row>
    <row r="71" spans="1:32">
      <c r="A71" s="232" t="s">
        <v>313</v>
      </c>
      <c r="B71" s="176">
        <f>IF(SUM($B$64:B64)+SUM($A$71:A71)&gt;0,0,SUM($B$64:B64)-SUM($A$71:A71))</f>
        <v>-6269.0565829623074</v>
      </c>
      <c r="C71" s="176">
        <f>IF(SUM($B$64:C64)+SUM($A$71:B71)&gt;0,0,SUM($B$64:C64)-SUM($A$71:B71))</f>
        <v>0</v>
      </c>
      <c r="D71" s="176">
        <f>IF(SUM($B$64:D64)+SUM($A$71:C71)&gt;0,0,SUM($B$64:D64)-SUM($A$71:C71))</f>
        <v>-1269.9280801668065</v>
      </c>
      <c r="E71" s="176">
        <f>IF(SUM($B$64:E64)+SUM($A$71:D71)&gt;0,0,SUM($B$64:E64)-SUM($A$71:D71))</f>
        <v>0</v>
      </c>
      <c r="F71" s="176">
        <f>IF(SUM($B$64:F64)+SUM($A$71:E71)&gt;0,0,SUM($B$64:F64)-SUM($A$71:E71))</f>
        <v>-20.145954467931006</v>
      </c>
      <c r="G71" s="176">
        <f>IF(SUM($B$64:G64)+SUM($A$71:F71)&gt;0,0,SUM($B$64:G64)-SUM($A$71:F71))</f>
        <v>0</v>
      </c>
      <c r="H71" s="176">
        <f>IF(SUM($B$64:H64)+SUM($A$71:G71)&gt;0,0,SUM($B$64:H64)-SUM($A$71:G71))</f>
        <v>0</v>
      </c>
      <c r="I71" s="176">
        <f>IF(SUM($B$64:I64)+SUM($A$71:H71)&gt;0,0,SUM($B$64:I64)-SUM($A$71:H71))</f>
        <v>0</v>
      </c>
      <c r="J71" s="176">
        <f>IF(SUM($B$64:J64)+SUM($A$71:I71)&gt;0,0,SUM($B$64:J64)-SUM($A$71:I71))</f>
        <v>0</v>
      </c>
      <c r="K71" s="176">
        <f>IF(SUM($B$64:K64)+SUM($A$71:J71)&gt;0,0,SUM($B$64:K64)-SUM($A$71:J71))</f>
        <v>0</v>
      </c>
      <c r="L71" s="176">
        <f>IF(SUM($B$64:L64)+SUM($A$71:K71)&gt;0,0,SUM($B$64:L64)-SUM($A$71:K71))</f>
        <v>0</v>
      </c>
      <c r="M71" s="176">
        <f>IF(SUM($B$64:M64)+SUM($A$71:L71)&gt;0,0,SUM($B$64:M64)-SUM($A$71:L71))</f>
        <v>0</v>
      </c>
      <c r="N71" s="176">
        <f>IF(SUM($B$64:N64)+SUM($A$71:M71)&gt;0,0,SUM($B$64:N64)-SUM($A$71:M71))</f>
        <v>0</v>
      </c>
      <c r="O71" s="176">
        <f>IF(SUM($B$64:O64)+SUM($A$71:N71)&gt;0,0,SUM($B$64:O64)-SUM($A$71:N71))</f>
        <v>0</v>
      </c>
      <c r="P71" s="176">
        <f>IF(SUM($B$64:P64)+SUM($A$71:O71)&gt;0,0,SUM($B$64:P64)-SUM($A$71:O71))</f>
        <v>0</v>
      </c>
      <c r="Q71" s="176">
        <f>IF(SUM($B$64:Q64)+SUM($A$71:P71)&gt;0,0,SUM($B$64:Q64)-SUM($A$71:P71))</f>
        <v>0</v>
      </c>
      <c r="R71" s="176">
        <f>IF(SUM($B$64:R64)+SUM($A$71:Q71)&gt;0,0,SUM($B$64:R64)-SUM($A$71:Q71))</f>
        <v>-112.5</v>
      </c>
      <c r="S71" s="176">
        <f>IF(SUM($B$64:S64)+SUM($A$71:R71)&gt;0,0,SUM($B$64:S64)-SUM($A$71:R71))</f>
        <v>-112.5</v>
      </c>
      <c r="T71" s="176">
        <f>IF(SUM($B$64:T64)+SUM($A$71:S71)&gt;0,0,SUM($B$64:T64)-SUM($A$71:S71))</f>
        <v>-140.625</v>
      </c>
      <c r="U71" s="176">
        <f>IF(SUM($B$64:U64)+SUM($A$71:T71)&gt;0,0,SUM($B$64:U64)-SUM($A$71:T71))</f>
        <v>-140.625</v>
      </c>
      <c r="V71" s="176">
        <f>IF(SUM($B$64:V64)+SUM($A$71:U71)&gt;0,0,SUM($B$64:V64)-SUM($A$71:U71))</f>
        <v>-147.65625000000091</v>
      </c>
      <c r="W71" s="176">
        <f>IF(SUM($B$64:W64)+SUM($A$71:V71)&gt;0,0,SUM($B$64:W64)-SUM($A$71:V71))</f>
        <v>-147.65625</v>
      </c>
      <c r="X71" s="176">
        <f>IF(SUM($B$64:X64)+SUM($A$71:W71)&gt;0,0,SUM($B$64:X64)-SUM($A$71:W71))</f>
        <v>-149.4140625</v>
      </c>
      <c r="Y71" s="176">
        <f>IF(SUM($B$64:Y64)+SUM($A$71:X71)&gt;0,0,SUM($B$64:Y64)-SUM($A$71:X71))</f>
        <v>-149.4140625</v>
      </c>
      <c r="Z71" s="176">
        <f>IF(SUM($B$64:Z64)+SUM($A$71:Y71)&gt;0,0,SUM($B$64:Z64)-SUM($A$71:Y71))</f>
        <v>-149.853515625</v>
      </c>
      <c r="AA71" s="176">
        <f>IF(SUM($B$64:AA64)+SUM($A$71:Z71)&gt;0,0,SUM($B$64:AA64)-SUM($A$71:Z71))</f>
        <v>-149.853515625</v>
      </c>
      <c r="AB71" s="176">
        <f>IF(SUM($B$64:AB64)+SUM($A$71:AA71)&gt;0,0,SUM($B$64:AB64)-SUM($A$71:AA71))</f>
        <v>-149.96337890625</v>
      </c>
      <c r="AC71" s="176">
        <f>IF(SUM($B$64:AC64)+SUM($A$71:AB71)&gt;0,0,SUM($B$64:AC64)-SUM($A$71:AB71))</f>
        <v>-149.96337890625</v>
      </c>
      <c r="AD71" s="176">
        <f>IF(SUM($B$64:AD64)+SUM($A$71:AC71)&gt;0,0,SUM($B$64:AD64)-SUM($A$71:AC71))</f>
        <v>-149.9908447265625</v>
      </c>
      <c r="AE71" s="176">
        <f>IF(SUM($B$64:AE64)+SUM($A$71:AD71)&gt;0,0,SUM($B$64:AE64)-SUM($A$71:AD71))</f>
        <v>-149.9908447265625</v>
      </c>
      <c r="AF71" s="184">
        <f>IF(SUM($B$64:AF64)+SUM($A$71:AE71)&gt;0,0,SUM($B$64:AF64)-SUM($A$71:AE71))</f>
        <v>-149.99771118164063</v>
      </c>
    </row>
    <row r="72" spans="1:32" s="185" customFormat="1">
      <c r="A72" s="233" t="s">
        <v>341</v>
      </c>
      <c r="B72" s="177">
        <v>0</v>
      </c>
      <c r="C72" s="177">
        <v>0</v>
      </c>
      <c r="D72" s="177">
        <v>0</v>
      </c>
      <c r="E72" s="177">
        <v>0</v>
      </c>
      <c r="F72" s="177">
        <v>0</v>
      </c>
      <c r="G72" s="177">
        <v>0</v>
      </c>
      <c r="H72" s="177">
        <v>0</v>
      </c>
      <c r="I72" s="177">
        <v>0</v>
      </c>
      <c r="J72" s="177">
        <v>0</v>
      </c>
      <c r="K72" s="177">
        <v>0</v>
      </c>
      <c r="L72" s="177">
        <v>0</v>
      </c>
      <c r="M72" s="177">
        <v>0</v>
      </c>
      <c r="N72" s="177">
        <v>0</v>
      </c>
      <c r="O72" s="177">
        <v>0</v>
      </c>
      <c r="P72" s="177">
        <v>0</v>
      </c>
      <c r="Q72" s="177">
        <v>0</v>
      </c>
      <c r="R72" s="177">
        <v>0</v>
      </c>
      <c r="S72" s="177">
        <v>0</v>
      </c>
      <c r="T72" s="177">
        <v>0</v>
      </c>
      <c r="U72" s="177">
        <v>0</v>
      </c>
      <c r="V72" s="177">
        <v>0</v>
      </c>
      <c r="W72" s="177">
        <v>0</v>
      </c>
      <c r="X72" s="177">
        <v>0</v>
      </c>
      <c r="Y72" s="177">
        <v>0</v>
      </c>
      <c r="Z72" s="177">
        <v>0</v>
      </c>
      <c r="AA72" s="177">
        <v>0</v>
      </c>
      <c r="AB72" s="177">
        <v>0</v>
      </c>
      <c r="AC72" s="177">
        <v>0</v>
      </c>
      <c r="AD72" s="177">
        <v>0</v>
      </c>
      <c r="AE72" s="177">
        <v>0</v>
      </c>
      <c r="AF72" s="186">
        <v>0</v>
      </c>
    </row>
    <row r="73" spans="1:32">
      <c r="A73" s="232" t="s">
        <v>342</v>
      </c>
      <c r="B73" s="176">
        <f t="shared" ref="B73:AF73" si="19">-B51*(B31)</f>
        <v>0</v>
      </c>
      <c r="C73" s="176">
        <f t="shared" si="19"/>
        <v>0</v>
      </c>
      <c r="D73" s="176">
        <f t="shared" si="19"/>
        <v>0</v>
      </c>
      <c r="E73" s="176">
        <f t="shared" si="19"/>
        <v>0</v>
      </c>
      <c r="F73" s="176">
        <f t="shared" si="19"/>
        <v>0</v>
      </c>
      <c r="G73" s="176">
        <f t="shared" si="19"/>
        <v>0</v>
      </c>
      <c r="H73" s="176">
        <f t="shared" si="19"/>
        <v>0</v>
      </c>
      <c r="I73" s="176">
        <f t="shared" si="19"/>
        <v>0</v>
      </c>
      <c r="J73" s="176">
        <f t="shared" si="19"/>
        <v>0</v>
      </c>
      <c r="K73" s="176">
        <f t="shared" si="19"/>
        <v>0</v>
      </c>
      <c r="L73" s="176">
        <f t="shared" si="19"/>
        <v>0</v>
      </c>
      <c r="M73" s="176">
        <f t="shared" si="19"/>
        <v>0</v>
      </c>
      <c r="N73" s="176">
        <f t="shared" si="19"/>
        <v>0</v>
      </c>
      <c r="O73" s="176">
        <f t="shared" si="19"/>
        <v>0</v>
      </c>
      <c r="P73" s="176">
        <f t="shared" si="19"/>
        <v>0</v>
      </c>
      <c r="Q73" s="176">
        <f t="shared" si="19"/>
        <v>0</v>
      </c>
      <c r="R73" s="176">
        <f t="shared" si="19"/>
        <v>0</v>
      </c>
      <c r="S73" s="176">
        <f t="shared" si="19"/>
        <v>0</v>
      </c>
      <c r="T73" s="176">
        <f t="shared" si="19"/>
        <v>0</v>
      </c>
      <c r="U73" s="176">
        <f t="shared" si="19"/>
        <v>0</v>
      </c>
      <c r="V73" s="176">
        <f t="shared" si="19"/>
        <v>0</v>
      </c>
      <c r="W73" s="176">
        <f t="shared" si="19"/>
        <v>0</v>
      </c>
      <c r="X73" s="176">
        <f t="shared" si="19"/>
        <v>0</v>
      </c>
      <c r="Y73" s="176">
        <f t="shared" si="19"/>
        <v>0</v>
      </c>
      <c r="Z73" s="176">
        <f t="shared" si="19"/>
        <v>0</v>
      </c>
      <c r="AA73" s="176">
        <f t="shared" si="19"/>
        <v>0</v>
      </c>
      <c r="AB73" s="176">
        <f t="shared" si="19"/>
        <v>0</v>
      </c>
      <c r="AC73" s="176">
        <f t="shared" si="19"/>
        <v>0</v>
      </c>
      <c r="AD73" s="176">
        <f t="shared" si="19"/>
        <v>0</v>
      </c>
      <c r="AE73" s="176">
        <f t="shared" si="19"/>
        <v>0</v>
      </c>
      <c r="AF73" s="184">
        <f t="shared" si="19"/>
        <v>0</v>
      </c>
    </row>
    <row r="74" spans="1:32" s="185" customFormat="1">
      <c r="A74" s="233" t="s">
        <v>343</v>
      </c>
      <c r="B74" s="177">
        <f>-B14</f>
        <v>-24590.163934426229</v>
      </c>
      <c r="C74" s="177">
        <v>0</v>
      </c>
      <c r="D74" s="177">
        <v>0</v>
      </c>
      <c r="E74" s="177">
        <v>0</v>
      </c>
      <c r="F74" s="177">
        <v>0</v>
      </c>
      <c r="G74" s="177">
        <v>0</v>
      </c>
      <c r="H74" s="177">
        <v>0</v>
      </c>
      <c r="I74" s="177">
        <v>0</v>
      </c>
      <c r="J74" s="177">
        <v>0</v>
      </c>
      <c r="K74" s="177">
        <v>0</v>
      </c>
      <c r="L74" s="177">
        <v>0</v>
      </c>
      <c r="M74" s="177">
        <v>0</v>
      </c>
      <c r="N74" s="177">
        <v>0</v>
      </c>
      <c r="O74" s="177">
        <v>0</v>
      </c>
      <c r="P74" s="177">
        <v>0</v>
      </c>
      <c r="Q74" s="177">
        <v>0</v>
      </c>
      <c r="R74" s="177">
        <v>0</v>
      </c>
      <c r="S74" s="177">
        <v>0</v>
      </c>
      <c r="T74" s="177">
        <v>0</v>
      </c>
      <c r="U74" s="177">
        <v>0</v>
      </c>
      <c r="V74" s="177">
        <v>0</v>
      </c>
      <c r="W74" s="177">
        <v>0</v>
      </c>
      <c r="X74" s="177">
        <v>0</v>
      </c>
      <c r="Y74" s="177">
        <v>0</v>
      </c>
      <c r="Z74" s="177">
        <v>0</v>
      </c>
      <c r="AA74" s="177">
        <v>0</v>
      </c>
      <c r="AB74" s="177">
        <v>0</v>
      </c>
      <c r="AC74" s="177">
        <v>0</v>
      </c>
      <c r="AD74" s="177">
        <v>0</v>
      </c>
      <c r="AE74" s="177">
        <v>0</v>
      </c>
      <c r="AF74" s="186">
        <v>0</v>
      </c>
    </row>
    <row r="75" spans="1:32">
      <c r="A75" s="232" t="s">
        <v>344</v>
      </c>
      <c r="B75" s="176">
        <f t="shared" ref="B75:AF75" si="20">B46-B47</f>
        <v>0</v>
      </c>
      <c r="C75" s="176">
        <f t="shared" si="20"/>
        <v>0</v>
      </c>
      <c r="D75" s="176">
        <f t="shared" si="20"/>
        <v>0</v>
      </c>
      <c r="E75" s="176">
        <f t="shared" si="20"/>
        <v>0</v>
      </c>
      <c r="F75" s="176">
        <f t="shared" si="20"/>
        <v>0</v>
      </c>
      <c r="G75" s="176">
        <f t="shared" si="20"/>
        <v>0</v>
      </c>
      <c r="H75" s="176">
        <f t="shared" si="20"/>
        <v>0</v>
      </c>
      <c r="I75" s="176">
        <f t="shared" si="20"/>
        <v>0</v>
      </c>
      <c r="J75" s="176">
        <f t="shared" si="20"/>
        <v>0</v>
      </c>
      <c r="K75" s="176">
        <f t="shared" si="20"/>
        <v>0</v>
      </c>
      <c r="L75" s="176">
        <f t="shared" si="20"/>
        <v>0</v>
      </c>
      <c r="M75" s="176">
        <f t="shared" si="20"/>
        <v>0</v>
      </c>
      <c r="N75" s="176">
        <f t="shared" si="20"/>
        <v>0</v>
      </c>
      <c r="O75" s="176">
        <f t="shared" si="20"/>
        <v>0</v>
      </c>
      <c r="P75" s="176">
        <f t="shared" si="20"/>
        <v>0</v>
      </c>
      <c r="Q75" s="176">
        <f t="shared" si="20"/>
        <v>0</v>
      </c>
      <c r="R75" s="176">
        <f t="shared" si="20"/>
        <v>0</v>
      </c>
      <c r="S75" s="176">
        <f t="shared" si="20"/>
        <v>0</v>
      </c>
      <c r="T75" s="176">
        <f t="shared" si="20"/>
        <v>0</v>
      </c>
      <c r="U75" s="176">
        <f t="shared" si="20"/>
        <v>0</v>
      </c>
      <c r="V75" s="176">
        <f t="shared" si="20"/>
        <v>0</v>
      </c>
      <c r="W75" s="176">
        <f t="shared" si="20"/>
        <v>0</v>
      </c>
      <c r="X75" s="176">
        <f t="shared" si="20"/>
        <v>0</v>
      </c>
      <c r="Y75" s="176">
        <f t="shared" si="20"/>
        <v>0</v>
      </c>
      <c r="Z75" s="176">
        <f t="shared" si="20"/>
        <v>0</v>
      </c>
      <c r="AA75" s="176">
        <f t="shared" si="20"/>
        <v>0</v>
      </c>
      <c r="AB75" s="176">
        <f t="shared" si="20"/>
        <v>0</v>
      </c>
      <c r="AC75" s="176">
        <f t="shared" si="20"/>
        <v>0</v>
      </c>
      <c r="AD75" s="176">
        <f t="shared" si="20"/>
        <v>0</v>
      </c>
      <c r="AE75" s="176">
        <f t="shared" si="20"/>
        <v>0</v>
      </c>
      <c r="AF75" s="184">
        <f t="shared" si="20"/>
        <v>0</v>
      </c>
    </row>
    <row r="76" spans="1:32" s="137" customFormat="1" ht="14.25">
      <c r="A76" s="234" t="s">
        <v>345</v>
      </c>
      <c r="B76" s="175">
        <f>B51+B64+B74</f>
        <v>-5782.9941855393081</v>
      </c>
      <c r="C76" s="175">
        <f>C51+C64+C74</f>
        <v>450</v>
      </c>
      <c r="D76" s="175">
        <f>D51+D64+D74</f>
        <v>5449.1285027955009</v>
      </c>
      <c r="E76" s="175">
        <f t="shared" ref="E76:AF76" si="21">E51+E64+E74</f>
        <v>450</v>
      </c>
      <c r="F76" s="175">
        <f t="shared" si="21"/>
        <v>1699.7821256988755</v>
      </c>
      <c r="G76" s="175">
        <f t="shared" si="21"/>
        <v>450</v>
      </c>
      <c r="H76" s="175">
        <f t="shared" si="21"/>
        <v>470.14595446793112</v>
      </c>
      <c r="I76" s="175">
        <f t="shared" si="21"/>
        <v>450</v>
      </c>
      <c r="J76" s="175">
        <f t="shared" si="21"/>
        <v>450</v>
      </c>
      <c r="K76" s="175">
        <f t="shared" si="21"/>
        <v>450</v>
      </c>
      <c r="L76" s="175">
        <f t="shared" si="21"/>
        <v>450</v>
      </c>
      <c r="M76" s="175">
        <f t="shared" si="21"/>
        <v>450</v>
      </c>
      <c r="N76" s="175">
        <f t="shared" si="21"/>
        <v>450</v>
      </c>
      <c r="O76" s="175">
        <f t="shared" si="21"/>
        <v>450</v>
      </c>
      <c r="P76" s="175">
        <f t="shared" si="21"/>
        <v>450</v>
      </c>
      <c r="Q76" s="175">
        <f t="shared" si="21"/>
        <v>450</v>
      </c>
      <c r="R76" s="175">
        <f t="shared" si="21"/>
        <v>337.5</v>
      </c>
      <c r="S76" s="175">
        <f t="shared" si="21"/>
        <v>337.5</v>
      </c>
      <c r="T76" s="175">
        <f t="shared" si="21"/>
        <v>421.875</v>
      </c>
      <c r="U76" s="175">
        <f t="shared" si="21"/>
        <v>421.875</v>
      </c>
      <c r="V76" s="175">
        <f t="shared" si="21"/>
        <v>442.96875</v>
      </c>
      <c r="W76" s="175">
        <f t="shared" si="21"/>
        <v>442.96875</v>
      </c>
      <c r="X76" s="175">
        <f t="shared" si="21"/>
        <v>448.2421875</v>
      </c>
      <c r="Y76" s="175">
        <f t="shared" si="21"/>
        <v>448.2421875</v>
      </c>
      <c r="Z76" s="175">
        <f t="shared" si="21"/>
        <v>449.560546875</v>
      </c>
      <c r="AA76" s="175">
        <f t="shared" si="21"/>
        <v>449.560546875</v>
      </c>
      <c r="AB76" s="175">
        <f t="shared" si="21"/>
        <v>449.89013671875</v>
      </c>
      <c r="AC76" s="175">
        <f t="shared" si="21"/>
        <v>449.89013671875</v>
      </c>
      <c r="AD76" s="175">
        <f t="shared" si="21"/>
        <v>449.9725341796875</v>
      </c>
      <c r="AE76" s="175">
        <f t="shared" si="21"/>
        <v>449.9725341796875</v>
      </c>
      <c r="AF76" s="175">
        <f t="shared" si="21"/>
        <v>449.99313354492188</v>
      </c>
    </row>
    <row r="77" spans="1:32" s="137" customFormat="1" ht="14.25">
      <c r="A77" s="234" t="s">
        <v>346</v>
      </c>
      <c r="B77" s="175">
        <f>SUM($B$76:B76)</f>
        <v>-5782.9941855393081</v>
      </c>
      <c r="C77" s="175">
        <f>SUM($B$76:C76)</f>
        <v>-5332.9941855393081</v>
      </c>
      <c r="D77" s="175">
        <f>SUM($B$76:D76)</f>
        <v>116.13431725619284</v>
      </c>
      <c r="E77" s="175">
        <f>SUM($B$76:E76)</f>
        <v>566.13431725619284</v>
      </c>
      <c r="F77" s="175">
        <f>SUM($B$76:F76)</f>
        <v>2265.9164429550683</v>
      </c>
      <c r="G77" s="175">
        <f>SUM($B$76:G76)</f>
        <v>2715.9164429550683</v>
      </c>
      <c r="H77" s="175">
        <f>SUM($B$76:H76)</f>
        <v>3186.0623974229993</v>
      </c>
      <c r="I77" s="175">
        <f>SUM($B$76:I76)</f>
        <v>3636.0623974229993</v>
      </c>
      <c r="J77" s="175">
        <f>SUM($B$76:J76)</f>
        <v>4086.0623974229993</v>
      </c>
      <c r="K77" s="175">
        <f>SUM($B$76:K76)</f>
        <v>4536.0623974229993</v>
      </c>
      <c r="L77" s="175">
        <f>SUM($B$76:L76)</f>
        <v>4986.0623974229993</v>
      </c>
      <c r="M77" s="175">
        <f>SUM($B$76:M76)</f>
        <v>5436.0623974229993</v>
      </c>
      <c r="N77" s="175">
        <f>SUM($B$76:N76)</f>
        <v>5886.0623974229993</v>
      </c>
      <c r="O77" s="175">
        <f>SUM($B$76:O76)</f>
        <v>6336.0623974229993</v>
      </c>
      <c r="P77" s="175">
        <f>SUM($B$76:P76)</f>
        <v>6786.0623974229993</v>
      </c>
      <c r="Q77" s="175">
        <f>SUM($B$76:Q76)</f>
        <v>7236.0623974229993</v>
      </c>
      <c r="R77" s="175">
        <f>SUM($B$76:R76)</f>
        <v>7573.5623974229993</v>
      </c>
      <c r="S77" s="175">
        <f>SUM($B$76:S76)</f>
        <v>7911.0623974229993</v>
      </c>
      <c r="T77" s="175">
        <f>SUM($B$76:T76)</f>
        <v>8332.9373974230002</v>
      </c>
      <c r="U77" s="175">
        <f>SUM($B$76:U76)</f>
        <v>8754.8123974230002</v>
      </c>
      <c r="V77" s="175">
        <f>SUM($B$76:V76)</f>
        <v>9197.7811474230002</v>
      </c>
      <c r="W77" s="175">
        <f>SUM($B$76:W76)</f>
        <v>9640.7498974230002</v>
      </c>
      <c r="X77" s="175">
        <f>SUM($B$76:X76)</f>
        <v>10088.992084923</v>
      </c>
      <c r="Y77" s="175">
        <f>SUM($B$76:Y76)</f>
        <v>10537.234272423</v>
      </c>
      <c r="Z77" s="175">
        <f>SUM($B$76:Z76)</f>
        <v>10986.794819298</v>
      </c>
      <c r="AA77" s="175">
        <f>SUM($B$76:AA76)</f>
        <v>11436.355366173</v>
      </c>
      <c r="AB77" s="175">
        <f>SUM($B$76:AB76)</f>
        <v>11886.24550289175</v>
      </c>
      <c r="AC77" s="175">
        <f>SUM($B$76:AC76)</f>
        <v>12336.1356396105</v>
      </c>
      <c r="AD77" s="175">
        <f>SUM($B$76:AD76)</f>
        <v>12786.108173790188</v>
      </c>
      <c r="AE77" s="175">
        <f>SUM($B$76:AE76)</f>
        <v>13236.080707969875</v>
      </c>
      <c r="AF77" s="183">
        <f>SUM($B$76:AF76)</f>
        <v>13686.073841514797</v>
      </c>
    </row>
    <row r="78" spans="1:32">
      <c r="A78" s="232" t="s">
        <v>347</v>
      </c>
      <c r="B78" s="187">
        <v>1</v>
      </c>
      <c r="C78" s="187">
        <f>B78/(1+$B$36)</f>
        <v>0.85389804457347795</v>
      </c>
      <c r="D78" s="187">
        <f t="shared" ref="D78:AF78" si="22">C78/(1+$B$36)</f>
        <v>0.72914187052640933</v>
      </c>
      <c r="E78" s="187">
        <f t="shared" si="22"/>
        <v>0.62261281745914898</v>
      </c>
      <c r="F78" s="187">
        <f t="shared" si="22"/>
        <v>0.53164786735475111</v>
      </c>
      <c r="G78" s="187">
        <f t="shared" si="22"/>
        <v>0.45397307433588174</v>
      </c>
      <c r="H78" s="187">
        <f t="shared" si="22"/>
        <v>0.38764672046441956</v>
      </c>
      <c r="I78" s="187">
        <f t="shared" si="22"/>
        <v>0.33101077658988948</v>
      </c>
      <c r="J78" s="187">
        <f t="shared" si="22"/>
        <v>0.28264945486285498</v>
      </c>
      <c r="K78" s="187">
        <f t="shared" si="22"/>
        <v>0.24135381680715137</v>
      </c>
      <c r="L78" s="187">
        <f t="shared" si="22"/>
        <v>0.20609155222197195</v>
      </c>
      <c r="M78" s="187">
        <f t="shared" si="22"/>
        <v>0.17598117344545466</v>
      </c>
      <c r="N78" s="187">
        <f t="shared" si="22"/>
        <v>0.15026997988681978</v>
      </c>
      <c r="O78" s="187">
        <f t="shared" si="22"/>
        <v>0.12831524198345126</v>
      </c>
      <c r="P78" s="187">
        <f t="shared" si="22"/>
        <v>0.10956813421864167</v>
      </c>
      <c r="Q78" s="187">
        <f t="shared" si="22"/>
        <v>9.3560015556862497E-2</v>
      </c>
      <c r="R78" s="187">
        <f t="shared" si="22"/>
        <v>7.9890714334269058E-2</v>
      </c>
      <c r="S78" s="187">
        <f t="shared" si="22"/>
        <v>6.8218524749610668E-2</v>
      </c>
      <c r="T78" s="187">
        <f t="shared" si="22"/>
        <v>5.8251664887379956E-2</v>
      </c>
      <c r="U78" s="187">
        <f t="shared" si="22"/>
        <v>4.9740982740483268E-2</v>
      </c>
      <c r="V78" s="187">
        <f t="shared" si="22"/>
        <v>4.2473727897261775E-2</v>
      </c>
      <c r="W78" s="187">
        <f t="shared" si="22"/>
        <v>3.6268233197217808E-2</v>
      </c>
      <c r="X78" s="187">
        <f t="shared" si="22"/>
        <v>3.0969373407239185E-2</v>
      </c>
      <c r="Y78" s="187">
        <f t="shared" si="22"/>
        <v>2.6444687394107408E-2</v>
      </c>
      <c r="Z78" s="187">
        <f t="shared" si="22"/>
        <v>2.2581066855185218E-2</v>
      </c>
      <c r="AA78" s="187">
        <f t="shared" si="22"/>
        <v>1.9281928832025633E-2</v>
      </c>
      <c r="AB78" s="187">
        <f t="shared" si="22"/>
        <v>1.6464801325271651E-2</v>
      </c>
      <c r="AC78" s="187">
        <f t="shared" si="22"/>
        <v>1.4059261655940271E-2</v>
      </c>
      <c r="AD78" s="187">
        <f t="shared" si="22"/>
        <v>1.2005176036154273E-2</v>
      </c>
      <c r="AE78" s="187">
        <f t="shared" si="22"/>
        <v>1.0251196342032511E-2</v>
      </c>
      <c r="AF78" s="187">
        <f t="shared" si="22"/>
        <v>8.753476511000351E-3</v>
      </c>
    </row>
    <row r="79" spans="1:32" s="137" customFormat="1" ht="14.25">
      <c r="A79" s="231" t="s">
        <v>348</v>
      </c>
      <c r="B79" s="175">
        <f>B76*B78</f>
        <v>-5782.9941855393081</v>
      </c>
      <c r="C79" s="175">
        <f t="shared" ref="C79:AF79" si="23">C76*C78</f>
        <v>384.2541200580651</v>
      </c>
      <c r="D79" s="175">
        <f t="shared" si="23"/>
        <v>3973.1877492670837</v>
      </c>
      <c r="E79" s="175">
        <f t="shared" si="23"/>
        <v>280.17576785661703</v>
      </c>
      <c r="F79" s="175">
        <f t="shared" si="23"/>
        <v>903.68554209553258</v>
      </c>
      <c r="G79" s="175">
        <f t="shared" si="23"/>
        <v>204.2878834511468</v>
      </c>
      <c r="H79" s="175">
        <f t="shared" si="23"/>
        <v>182.25053738910782</v>
      </c>
      <c r="I79" s="175">
        <f t="shared" si="23"/>
        <v>148.95484946545025</v>
      </c>
      <c r="J79" s="175">
        <f t="shared" si="23"/>
        <v>127.19225468828473</v>
      </c>
      <c r="K79" s="175">
        <f t="shared" si="23"/>
        <v>108.60921756321812</v>
      </c>
      <c r="L79" s="175">
        <f t="shared" si="23"/>
        <v>92.741198499887375</v>
      </c>
      <c r="M79" s="175">
        <f t="shared" si="23"/>
        <v>79.191528050454593</v>
      </c>
      <c r="N79" s="175">
        <f t="shared" si="23"/>
        <v>67.6214909490689</v>
      </c>
      <c r="O79" s="175">
        <f t="shared" si="23"/>
        <v>57.741858892553068</v>
      </c>
      <c r="P79" s="175">
        <f t="shared" si="23"/>
        <v>49.305660398388753</v>
      </c>
      <c r="Q79" s="175">
        <f t="shared" si="23"/>
        <v>42.102007000588124</v>
      </c>
      <c r="R79" s="175">
        <f t="shared" si="23"/>
        <v>26.963116087815806</v>
      </c>
      <c r="S79" s="175">
        <f t="shared" si="23"/>
        <v>23.023752102993601</v>
      </c>
      <c r="T79" s="175">
        <f t="shared" si="23"/>
        <v>24.574921124363417</v>
      </c>
      <c r="U79" s="175">
        <f t="shared" si="23"/>
        <v>20.984477093641377</v>
      </c>
      <c r="V79" s="175">
        <f t="shared" si="23"/>
        <v>18.814534154490175</v>
      </c>
      <c r="W79" s="175">
        <f t="shared" si="23"/>
        <v>16.065693924080076</v>
      </c>
      <c r="X79" s="175">
        <f t="shared" si="23"/>
        <v>13.88177968156522</v>
      </c>
      <c r="Y79" s="175">
        <f t="shared" si="23"/>
        <v>11.85362452528838</v>
      </c>
      <c r="Z79" s="175">
        <f t="shared" si="23"/>
        <v>10.151556764438004</v>
      </c>
      <c r="AA79" s="175">
        <f t="shared" si="23"/>
        <v>8.6683944705302736</v>
      </c>
      <c r="AB79" s="175">
        <f t="shared" si="23"/>
        <v>7.4073517192735192</v>
      </c>
      <c r="AC79" s="175">
        <f t="shared" si="23"/>
        <v>6.3251231485556483</v>
      </c>
      <c r="AD79" s="175">
        <f t="shared" si="23"/>
        <v>5.4019994842615944</v>
      </c>
      <c r="AE79" s="175">
        <f t="shared" si="23"/>
        <v>4.6127567963979113</v>
      </c>
      <c r="AF79" s="183">
        <f t="shared" si="23"/>
        <v>3.939004324596918</v>
      </c>
    </row>
    <row r="80" spans="1:32" s="137" customFormat="1" ht="14.25">
      <c r="A80" s="231" t="s">
        <v>349</v>
      </c>
      <c r="B80" s="175">
        <f>SUM($B$79:B79)</f>
        <v>-5782.9941855393081</v>
      </c>
      <c r="C80" s="175">
        <f>SUM($B$79:C79)</f>
        <v>-5398.7400654812427</v>
      </c>
      <c r="D80" s="175">
        <f>SUM($B$79:D79)</f>
        <v>-1425.552316214159</v>
      </c>
      <c r="E80" s="175">
        <f>SUM($B$79:E79)</f>
        <v>-1145.3765483575419</v>
      </c>
      <c r="F80" s="175">
        <f>SUM($B$79:F79)</f>
        <v>-241.6910062620093</v>
      </c>
      <c r="G80" s="175">
        <f>SUM($B$79:G79)</f>
        <v>-37.403122810862499</v>
      </c>
      <c r="H80" s="175">
        <f>SUM($B$79:H79)</f>
        <v>144.84741457824532</v>
      </c>
      <c r="I80" s="175">
        <f>SUM($B$79:I79)</f>
        <v>293.80226404369557</v>
      </c>
      <c r="J80" s="175">
        <f>SUM($B$79:J79)</f>
        <v>420.99451873198029</v>
      </c>
      <c r="K80" s="175">
        <f>SUM($B$79:K79)</f>
        <v>529.60373629519836</v>
      </c>
      <c r="L80" s="175">
        <f>SUM($B$79:L79)</f>
        <v>622.34493479508569</v>
      </c>
      <c r="M80" s="175">
        <f>SUM($B$79:M79)</f>
        <v>701.53646284554031</v>
      </c>
      <c r="N80" s="175">
        <f>SUM($B$79:N79)</f>
        <v>769.15795379460917</v>
      </c>
      <c r="O80" s="175">
        <f>SUM($B$79:O79)</f>
        <v>826.89981268716224</v>
      </c>
      <c r="P80" s="175">
        <f>SUM($B$79:P79)</f>
        <v>876.20547308555103</v>
      </c>
      <c r="Q80" s="175">
        <f>SUM($B$79:Q79)</f>
        <v>918.30748008613921</v>
      </c>
      <c r="R80" s="175">
        <f>SUM($B$79:R79)</f>
        <v>945.27059617395503</v>
      </c>
      <c r="S80" s="175">
        <f>SUM($B$79:S79)</f>
        <v>968.29434827694865</v>
      </c>
      <c r="T80" s="175">
        <f>SUM($B$79:T79)</f>
        <v>992.86926940131207</v>
      </c>
      <c r="U80" s="175">
        <f>SUM($B$79:U79)</f>
        <v>1013.8537464949535</v>
      </c>
      <c r="V80" s="175">
        <f>SUM($B$79:V79)</f>
        <v>1032.6682806494437</v>
      </c>
      <c r="W80" s="175">
        <f>SUM($B$79:W79)</f>
        <v>1048.7339745735237</v>
      </c>
      <c r="X80" s="175">
        <f>SUM($B$79:X79)</f>
        <v>1062.6157542550889</v>
      </c>
      <c r="Y80" s="175">
        <f>SUM($B$79:Y79)</f>
        <v>1074.4693787803772</v>
      </c>
      <c r="Z80" s="175">
        <f>SUM($B$79:Z79)</f>
        <v>1084.6209355448152</v>
      </c>
      <c r="AA80" s="175">
        <f>SUM($B$79:AA79)</f>
        <v>1093.2893300153455</v>
      </c>
      <c r="AB80" s="175">
        <f>SUM($B$79:AB79)</f>
        <v>1100.696681734619</v>
      </c>
      <c r="AC80" s="175">
        <f>SUM($B$79:AC79)</f>
        <v>1107.0218048831746</v>
      </c>
      <c r="AD80" s="175">
        <f>SUM($B$79:AD79)</f>
        <v>1112.4238043674361</v>
      </c>
      <c r="AE80" s="175">
        <f>SUM($B$79:AE79)</f>
        <v>1117.036561163834</v>
      </c>
      <c r="AF80" s="183">
        <f>SUM($B$79:AF79)</f>
        <v>1120.9755654884309</v>
      </c>
    </row>
    <row r="81" spans="1:32" s="137" customFormat="1" ht="14.25">
      <c r="A81" s="231" t="s">
        <v>350</v>
      </c>
      <c r="B81" s="188">
        <f>IF((ISERR(IRR($B$76:B76))),0,IF(IRR($B$76:B76)&lt;0,0,IRR($B$76:B76)))</f>
        <v>0</v>
      </c>
      <c r="C81" s="188">
        <f>IF((ISERR(IRR($B$76:C76))),0,IF(IRR($B$76:C76)&lt;0,0,IRR($B$76:C76)))</f>
        <v>0</v>
      </c>
      <c r="D81" s="188">
        <f>IF((ISERR(IRR($B$76:D76))),0,IF(IRR($B$76:D76)&lt;0,0,IRR($B$76:D76)))</f>
        <v>1.0391327117558413E-2</v>
      </c>
      <c r="E81" s="188">
        <f>IF((ISERR(IRR($B$76:E76))),0,IF(IRR($B$76:E76)&lt;0,0,IRR($B$76:E76)))</f>
        <v>4.788677153544274E-2</v>
      </c>
      <c r="F81" s="188">
        <f>IF((ISERR(IRR($B$76:F76))),0,IF(IRR($B$76:F76)&lt;0,0,IRR($B$76:F76)))</f>
        <v>0.14968899340693653</v>
      </c>
      <c r="G81" s="188">
        <f>IF((ISERR(IRR($B$76:G76))),0,IF(IRR($B$76:G76)&lt;0,0,IRR($B$76:G76)))</f>
        <v>0.16794371666118812</v>
      </c>
      <c r="H81" s="188">
        <f>IF((ISERR(IRR($B$76:H76))),0,IF(IRR($B$76:H76)&lt;0,0,IRR($B$76:H76)))</f>
        <v>0.18271096759566174</v>
      </c>
      <c r="I81" s="188">
        <f>IF((ISERR(IRR($B$76:I76))),0,IF(IRR($B$76:I76)&lt;0,0,IRR($B$76:I76)))</f>
        <v>0.19356866138901641</v>
      </c>
      <c r="J81" s="188">
        <f>IF((ISERR(IRR($B$76:J76))),0,IF(IRR($B$76:J76)&lt;0,0,IRR($B$76:J76)))</f>
        <v>0.2019185846050644</v>
      </c>
      <c r="K81" s="188">
        <f>IF((ISERR(IRR($B$76:K76))),0,IF(IRR($B$76:K76)&lt;0,0,IRR($B$76:K76)))</f>
        <v>0.20835513887467561</v>
      </c>
      <c r="L81" s="188">
        <f>IF((ISERR(IRR($B$76:L76))),0,IF(IRR($B$76:L76)&lt;0,0,IRR($B$76:L76)))</f>
        <v>0.21333680813500866</v>
      </c>
      <c r="M81" s="188">
        <f>IF((ISERR(IRR($B$76:M76))),0,IF(IRR($B$76:M76)&lt;0,0,IRR($B$76:M76)))</f>
        <v>0.2172105030514857</v>
      </c>
      <c r="N81" s="188">
        <f>IF((ISERR(IRR($B$76:N76))),0,IF(IRR($B$76:N76)&lt;0,0,IRR($B$76:N76)))</f>
        <v>0.2202370158246818</v>
      </c>
      <c r="O81" s="188">
        <f>IF((ISERR(IRR($B$76:O76))),0,IF(IRR($B$76:O76)&lt;0,0,IRR($B$76:O76)))</f>
        <v>0.2226124253569437</v>
      </c>
      <c r="P81" s="188">
        <f>IF((ISERR(IRR($B$76:P76))),0,IF(IRR($B$76:P76)&lt;0,0,IRR($B$76:P76)))</f>
        <v>0.22448468213722883</v>
      </c>
      <c r="Q81" s="188">
        <f>IF((ISERR(IRR($B$76:Q76))),0,IF(IRR($B$76:Q76)&lt;0,0,IRR($B$76:Q76)))</f>
        <v>0.22596600989069127</v>
      </c>
      <c r="R81" s="188">
        <f>IF((ISERR(IRR($B$76:R76))),0,IF(IRR($B$76:R76)&lt;0,0,IRR($B$76:R76)))</f>
        <v>0.22685077044933433</v>
      </c>
      <c r="S81" s="188">
        <f>IF((ISERR(IRR($B$76:S76))),0,IF(IRR($B$76:S76)&lt;0,0,IRR($B$76:S76)))</f>
        <v>0.22755946499795709</v>
      </c>
      <c r="T81" s="188">
        <f>IF((ISERR(IRR($B$76:T76))),0,IF(IRR($B$76:T76)&lt;0,0,IRR($B$76:T76)))</f>
        <v>0.22826918210929747</v>
      </c>
      <c r="U81" s="188">
        <f>IF((ISERR(IRR($B$76:U76))),0,IF(IRR($B$76:U76)&lt;0,0,IRR($B$76:U76)))</f>
        <v>0.22883786450036481</v>
      </c>
      <c r="V81" s="188">
        <f>IF((ISERR(IRR($B$76:V76))),0,IF(IRR($B$76:V76)&lt;0,0,IRR($B$76:V76)))</f>
        <v>0.22931708896822856</v>
      </c>
      <c r="W81" s="188">
        <f>IF((ISERR(IRR($B$76:W76))),0,IF(IRR($B$76:W76)&lt;0,0,IRR($B$76:W76)))</f>
        <v>0.22970223128674916</v>
      </c>
      <c r="X81" s="188">
        <f>IF((ISERR(IRR($B$76:X76))),0,IF(IRR($B$76:X76)&lt;0,0,IRR($B$76:X76)))</f>
        <v>0.23001590550228479</v>
      </c>
      <c r="Y81" s="188">
        <f>IF((ISERR(IRR($B$76:Y76))),0,IF(IRR($B$76:Y76)&lt;0,0,IRR($B$76:Y76)))</f>
        <v>0.23026868683693769</v>
      </c>
      <c r="Z81" s="188">
        <f>IF((ISERR(IRR($B$76:Z76))),0,IF(IRR($B$76:Z76)&lt;0,0,IRR($B$76:Z76)))</f>
        <v>0.23047322729477515</v>
      </c>
      <c r="AA81" s="188">
        <f>IF((ISERR(IRR($B$76:AA76))),0,IF(IRR($B$76:AA76)&lt;0,0,IRR($B$76:AA76)))</f>
        <v>0.23063840868116992</v>
      </c>
      <c r="AB81" s="188">
        <f>IF((ISERR(IRR($B$76:AB76))),0,IF(IRR($B$76:AB76)&lt;0,0,IRR($B$76:AB76)))</f>
        <v>0.23077201525755342</v>
      </c>
      <c r="AC81" s="188">
        <f>IF((ISERR(IRR($B$76:AC76))),0,IF(IRR($B$76:AC76)&lt;0,0,IRR($B$76:AC76)))</f>
        <v>0.23088008149899486</v>
      </c>
      <c r="AD81" s="188">
        <f>IF((ISERR(IRR($B$76:AD76))),0,IF(IRR($B$76:AD76)&lt;0,0,IRR($B$76:AD76)))</f>
        <v>0.23096755984625861</v>
      </c>
      <c r="AE81" s="188">
        <f>IF((ISERR(IRR($B$76:AE76))),0,IF(IRR($B$76:AE76)&lt;0,0,IRR($B$76:AE76)))</f>
        <v>0.2310383969596741</v>
      </c>
      <c r="AF81" s="189">
        <f>IF((ISERR(IRR($B$76:AF76))),0,IF(IRR($B$76:AF76)&lt;0,0,IRR($B$76:AF76)))</f>
        <v>0.2310957869889898</v>
      </c>
    </row>
    <row r="82" spans="1:32" s="137" customFormat="1" ht="14.25">
      <c r="A82" s="231" t="s">
        <v>351</v>
      </c>
      <c r="B82" s="190">
        <f>SIGN(B77)</f>
        <v>-1</v>
      </c>
      <c r="C82" s="190">
        <f t="shared" ref="C82:AF82" si="24">SIGN(C77)</f>
        <v>-1</v>
      </c>
      <c r="D82" s="190">
        <f t="shared" si="24"/>
        <v>1</v>
      </c>
      <c r="E82" s="190">
        <f t="shared" si="24"/>
        <v>1</v>
      </c>
      <c r="F82" s="190">
        <f t="shared" si="24"/>
        <v>1</v>
      </c>
      <c r="G82" s="190">
        <f t="shared" si="24"/>
        <v>1</v>
      </c>
      <c r="H82" s="190">
        <f t="shared" si="24"/>
        <v>1</v>
      </c>
      <c r="I82" s="190">
        <f t="shared" si="24"/>
        <v>1</v>
      </c>
      <c r="J82" s="190">
        <f t="shared" si="24"/>
        <v>1</v>
      </c>
      <c r="K82" s="190">
        <f t="shared" si="24"/>
        <v>1</v>
      </c>
      <c r="L82" s="190">
        <f t="shared" si="24"/>
        <v>1</v>
      </c>
      <c r="M82" s="190">
        <f t="shared" si="24"/>
        <v>1</v>
      </c>
      <c r="N82" s="190">
        <f t="shared" si="24"/>
        <v>1</v>
      </c>
      <c r="O82" s="190">
        <f t="shared" si="24"/>
        <v>1</v>
      </c>
      <c r="P82" s="190">
        <f t="shared" si="24"/>
        <v>1</v>
      </c>
      <c r="Q82" s="190">
        <f t="shared" si="24"/>
        <v>1</v>
      </c>
      <c r="R82" s="190">
        <f t="shared" si="24"/>
        <v>1</v>
      </c>
      <c r="S82" s="190">
        <f t="shared" si="24"/>
        <v>1</v>
      </c>
      <c r="T82" s="190">
        <f t="shared" si="24"/>
        <v>1</v>
      </c>
      <c r="U82" s="190">
        <f t="shared" si="24"/>
        <v>1</v>
      </c>
      <c r="V82" s="190">
        <f t="shared" si="24"/>
        <v>1</v>
      </c>
      <c r="W82" s="190">
        <f t="shared" si="24"/>
        <v>1</v>
      </c>
      <c r="X82" s="190">
        <f t="shared" si="24"/>
        <v>1</v>
      </c>
      <c r="Y82" s="190">
        <f t="shared" si="24"/>
        <v>1</v>
      </c>
      <c r="Z82" s="190">
        <f t="shared" si="24"/>
        <v>1</v>
      </c>
      <c r="AA82" s="190">
        <f t="shared" si="24"/>
        <v>1</v>
      </c>
      <c r="AB82" s="190">
        <f t="shared" si="24"/>
        <v>1</v>
      </c>
      <c r="AC82" s="190">
        <f t="shared" si="24"/>
        <v>1</v>
      </c>
      <c r="AD82" s="190">
        <f t="shared" si="24"/>
        <v>1</v>
      </c>
      <c r="AE82" s="190">
        <f t="shared" si="24"/>
        <v>1</v>
      </c>
      <c r="AF82" s="190">
        <f t="shared" si="24"/>
        <v>1</v>
      </c>
    </row>
    <row r="83" spans="1:32" s="137" customFormat="1" ht="15">
      <c r="A83" s="235" t="s">
        <v>483</v>
      </c>
      <c r="B83" s="190">
        <f>IFERROR(MATCH(-1,B82:AF82),0)</f>
        <v>2</v>
      </c>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row>
    <row r="84" spans="1:32" s="137" customFormat="1" ht="15">
      <c r="A84" s="236" t="s">
        <v>484</v>
      </c>
      <c r="B84" s="237">
        <f ca="1">IFERROR(IF(B83=0,IFERROR(IF(-B74/(B59+B64)=0,0.01,-B74/(B59+B64)),0.01),-OFFSET(B77,0,B83-1)/(-OFFSET(B77,0,B83-1)+OFFSET(B77,0,B83))),0)</f>
        <v>0.9786875429352393</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483</v>
      </c>
      <c r="B86" s="190">
        <f>IFERROR(MATCH(-1,B85:AF85),0)</f>
        <v>6</v>
      </c>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row>
    <row r="87" spans="1:32" s="137" customFormat="1" thickBot="1">
      <c r="A87" s="239" t="s">
        <v>484</v>
      </c>
      <c r="B87" s="180">
        <f ca="1">IFERROR(IF(B86=0,IFERROR(IF(-B74/(B59+B64)=0,0.01,-B74/(B59+B64)),0.01),-OFFSET(B80,0,B86-1)/(-OFFSET(B80,0,B86-1)+OFFSET(B80,0,B86))),0)</f>
        <v>0.20522914964583194</v>
      </c>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row>
    <row r="88" spans="1:32" s="191" customFormat="1" ht="36.75" customHeight="1"/>
    <row r="89" spans="1:32" s="191" customFormat="1" ht="36.75" customHeight="1">
      <c r="B89" s="240">
        <f>B15</f>
        <v>2029</v>
      </c>
      <c r="C89" s="191">
        <f>B89+1</f>
        <v>2030</v>
      </c>
      <c r="D89" s="191">
        <f t="shared" ref="D89:Q89" si="26">C89+1</f>
        <v>2031</v>
      </c>
      <c r="E89" s="191">
        <f t="shared" si="26"/>
        <v>2032</v>
      </c>
      <c r="F89" s="191">
        <f t="shared" si="26"/>
        <v>2033</v>
      </c>
      <c r="G89" s="191">
        <f t="shared" si="26"/>
        <v>2034</v>
      </c>
      <c r="H89" s="191">
        <f t="shared" si="26"/>
        <v>2035</v>
      </c>
      <c r="I89" s="191">
        <f t="shared" si="26"/>
        <v>2036</v>
      </c>
      <c r="J89" s="191">
        <f t="shared" si="26"/>
        <v>2037</v>
      </c>
      <c r="K89" s="191">
        <f t="shared" si="26"/>
        <v>2038</v>
      </c>
      <c r="L89" s="191">
        <f t="shared" si="26"/>
        <v>2039</v>
      </c>
      <c r="M89" s="191">
        <f t="shared" si="26"/>
        <v>2040</v>
      </c>
      <c r="N89" s="191">
        <f t="shared" si="26"/>
        <v>2041</v>
      </c>
      <c r="O89" s="191">
        <f t="shared" si="26"/>
        <v>2042</v>
      </c>
      <c r="P89" s="191">
        <f t="shared" si="26"/>
        <v>2043</v>
      </c>
      <c r="Q89" s="191">
        <f t="shared" si="26"/>
        <v>2044</v>
      </c>
    </row>
    <row r="90" spans="1:32" s="191" customFormat="1" ht="36.75" customHeight="1">
      <c r="A90" s="191" t="s">
        <v>353</v>
      </c>
      <c r="B90" s="241">
        <f>B77</f>
        <v>-5782.9941855393081</v>
      </c>
      <c r="C90" s="241">
        <f t="shared" ref="C90:Q90" si="27">C77</f>
        <v>-5332.9941855393081</v>
      </c>
      <c r="D90" s="241">
        <f t="shared" si="27"/>
        <v>116.13431725619284</v>
      </c>
      <c r="E90" s="241">
        <f t="shared" si="27"/>
        <v>566.13431725619284</v>
      </c>
      <c r="F90" s="241">
        <f t="shared" si="27"/>
        <v>2265.9164429550683</v>
      </c>
      <c r="G90" s="241">
        <f t="shared" si="27"/>
        <v>2715.9164429550683</v>
      </c>
      <c r="H90" s="241">
        <f t="shared" si="27"/>
        <v>3186.0623974229993</v>
      </c>
      <c r="I90" s="241">
        <f t="shared" si="27"/>
        <v>3636.0623974229993</v>
      </c>
      <c r="J90" s="241">
        <f t="shared" si="27"/>
        <v>4086.0623974229993</v>
      </c>
      <c r="K90" s="241">
        <f t="shared" si="27"/>
        <v>4536.0623974229993</v>
      </c>
      <c r="L90" s="241">
        <f t="shared" si="27"/>
        <v>4986.0623974229993</v>
      </c>
      <c r="M90" s="241">
        <f t="shared" si="27"/>
        <v>5436.0623974229993</v>
      </c>
      <c r="N90" s="241">
        <f t="shared" si="27"/>
        <v>5886.0623974229993</v>
      </c>
      <c r="O90" s="241">
        <f t="shared" si="27"/>
        <v>6336.0623974229993</v>
      </c>
      <c r="P90" s="241">
        <f t="shared" si="27"/>
        <v>6786.0623974229993</v>
      </c>
      <c r="Q90" s="241">
        <f t="shared" si="27"/>
        <v>7236.0623974229993</v>
      </c>
    </row>
    <row r="91" spans="1:32" s="191" customFormat="1" ht="36.75" customHeight="1"/>
    <row r="92" spans="1:32" s="191" customFormat="1" ht="36.75" customHeight="1">
      <c r="A92" s="191" t="s">
        <v>354</v>
      </c>
      <c r="B92" s="241">
        <f>B80</f>
        <v>-5782.9941855393081</v>
      </c>
      <c r="C92" s="241">
        <f t="shared" ref="C92:Q92" si="28">C80</f>
        <v>-5398.7400654812427</v>
      </c>
      <c r="D92" s="241">
        <f t="shared" si="28"/>
        <v>-1425.552316214159</v>
      </c>
      <c r="E92" s="241">
        <f t="shared" si="28"/>
        <v>-1145.3765483575419</v>
      </c>
      <c r="F92" s="241">
        <f t="shared" si="28"/>
        <v>-241.6910062620093</v>
      </c>
      <c r="G92" s="241">
        <f t="shared" si="28"/>
        <v>-37.403122810862499</v>
      </c>
      <c r="H92" s="241">
        <f t="shared" si="28"/>
        <v>144.84741457824532</v>
      </c>
      <c r="I92" s="241">
        <f t="shared" si="28"/>
        <v>293.80226404369557</v>
      </c>
      <c r="J92" s="241">
        <f t="shared" si="28"/>
        <v>420.99451873198029</v>
      </c>
      <c r="K92" s="241">
        <f t="shared" si="28"/>
        <v>529.60373629519836</v>
      </c>
      <c r="L92" s="241">
        <f t="shared" si="28"/>
        <v>622.34493479508569</v>
      </c>
      <c r="M92" s="241">
        <f t="shared" si="28"/>
        <v>701.53646284554031</v>
      </c>
      <c r="N92" s="241">
        <f t="shared" si="28"/>
        <v>769.15795379460917</v>
      </c>
      <c r="O92" s="241">
        <f t="shared" si="28"/>
        <v>826.89981268716224</v>
      </c>
      <c r="P92" s="241">
        <f t="shared" si="28"/>
        <v>876.20547308555103</v>
      </c>
      <c r="Q92" s="241">
        <f t="shared" si="28"/>
        <v>918.30748008613921</v>
      </c>
    </row>
    <row r="93" spans="1:32" s="191"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1.xml><?xml version="1.0" encoding="utf-8"?>
<worksheet xmlns="http://schemas.openxmlformats.org/spreadsheetml/2006/main" xmlns:r="http://schemas.openxmlformats.org/officeDocument/2006/relationships">
  <sheetPr codeName="Т61">
    <pageSetUpPr fitToPage="1"/>
  </sheetPr>
  <dimension ref="A1:AP69"/>
  <sheetViews>
    <sheetView view="pageBreakPreview" zoomScale="70" zoomScaleNormal="100" zoomScaleSheetLayoutView="70" workbookViewId="0">
      <selection activeCell="B68" sqref="B68:B6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3" t="s">
        <v>5</v>
      </c>
      <c r="B7" s="303"/>
      <c r="C7" s="303"/>
      <c r="D7" s="303"/>
      <c r="E7" s="303"/>
      <c r="F7" s="303"/>
      <c r="G7" s="303"/>
      <c r="H7" s="303"/>
      <c r="I7" s="303"/>
      <c r="J7" s="303"/>
    </row>
    <row r="8" spans="1:42">
      <c r="A8" s="304"/>
      <c r="B8" s="304"/>
      <c r="C8" s="304"/>
      <c r="D8" s="304"/>
      <c r="E8" s="304"/>
      <c r="F8" s="304"/>
      <c r="G8" s="304"/>
      <c r="H8" s="304"/>
      <c r="I8" s="304"/>
      <c r="J8" s="304"/>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ЭN232705_14</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7"/>
      <c r="B14" s="267"/>
      <c r="C14" s="267"/>
      <c r="D14" s="267"/>
      <c r="E14" s="267"/>
      <c r="F14" s="267"/>
      <c r="G14" s="267"/>
      <c r="H14" s="267"/>
      <c r="I14" s="267"/>
      <c r="J14" s="267"/>
    </row>
    <row r="15" spans="1:42" ht="63" customHeight="1">
      <c r="A15" s="265" t="str">
        <f>T1Titul</f>
        <v xml:space="preserve">Строительство и реконструкция ВЛ-0,4/10 кВ г. Вязники и Вязниковский район (11,67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02" t="s">
        <v>201</v>
      </c>
      <c r="B19" s="302"/>
      <c r="C19" s="302"/>
      <c r="D19" s="302"/>
      <c r="E19" s="302"/>
      <c r="F19" s="302"/>
      <c r="G19" s="302"/>
      <c r="H19" s="302"/>
      <c r="I19" s="302"/>
      <c r="J19" s="302"/>
    </row>
    <row r="20" spans="1:10" ht="16.5" thickBot="1">
      <c r="A20" s="27"/>
      <c r="B20" s="27"/>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282</v>
      </c>
      <c r="F22" s="309"/>
      <c r="G22" s="313"/>
      <c r="H22" s="316"/>
      <c r="I22" s="313"/>
      <c r="J22" s="306"/>
    </row>
    <row r="23" spans="1:10" ht="31.5">
      <c r="A23" s="311"/>
      <c r="B23" s="313"/>
      <c r="C23" s="37" t="s">
        <v>150</v>
      </c>
      <c r="D23" s="37" t="s">
        <v>149</v>
      </c>
      <c r="E23" s="37" t="s">
        <v>150</v>
      </c>
      <c r="F23" s="37" t="s">
        <v>149</v>
      </c>
      <c r="G23" s="313"/>
      <c r="H23" s="307"/>
      <c r="I23" s="313"/>
      <c r="J23" s="306"/>
    </row>
    <row r="24" spans="1:10">
      <c r="A24" s="211">
        <v>1</v>
      </c>
      <c r="B24" s="21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2" t="s">
        <v>458</v>
      </c>
      <c r="C26" s="214">
        <v>46402</v>
      </c>
      <c r="D26" s="214">
        <v>46432</v>
      </c>
      <c r="E26" s="214">
        <v>46402</v>
      </c>
      <c r="F26" s="214">
        <v>46432</v>
      </c>
      <c r="G26" s="96" t="s">
        <v>220</v>
      </c>
      <c r="H26" s="96" t="s">
        <v>220</v>
      </c>
      <c r="I26" s="96" t="s">
        <v>220</v>
      </c>
      <c r="J26" s="118" t="s">
        <v>220</v>
      </c>
    </row>
    <row r="27" spans="1:10" ht="31.5">
      <c r="A27" s="117" t="s">
        <v>146</v>
      </c>
      <c r="B27" s="252" t="s">
        <v>174</v>
      </c>
      <c r="C27" s="214">
        <v>46432</v>
      </c>
      <c r="D27" s="214">
        <v>46439</v>
      </c>
      <c r="E27" s="214">
        <v>46432</v>
      </c>
      <c r="F27" s="214">
        <v>46439</v>
      </c>
      <c r="G27" s="96" t="s">
        <v>220</v>
      </c>
      <c r="H27" s="96" t="s">
        <v>220</v>
      </c>
      <c r="I27" s="96" t="s">
        <v>220</v>
      </c>
      <c r="J27" s="118" t="s">
        <v>220</v>
      </c>
    </row>
    <row r="28" spans="1:10" ht="31.5">
      <c r="A28" s="117" t="s">
        <v>145</v>
      </c>
      <c r="B28" s="252" t="s">
        <v>459</v>
      </c>
      <c r="C28" s="214">
        <v>46439</v>
      </c>
      <c r="D28" s="214">
        <v>46499</v>
      </c>
      <c r="E28" s="214">
        <v>46439</v>
      </c>
      <c r="F28" s="214">
        <v>46499</v>
      </c>
      <c r="G28" s="96" t="s">
        <v>220</v>
      </c>
      <c r="H28" s="96" t="s">
        <v>220</v>
      </c>
      <c r="I28" s="96" t="s">
        <v>220</v>
      </c>
      <c r="J28" s="118" t="s">
        <v>220</v>
      </c>
    </row>
    <row r="29" spans="1:10" ht="31.5">
      <c r="A29" s="117" t="s">
        <v>144</v>
      </c>
      <c r="B29" s="252" t="s">
        <v>460</v>
      </c>
      <c r="C29" s="214">
        <v>46499</v>
      </c>
      <c r="D29" s="214">
        <v>46507</v>
      </c>
      <c r="E29" s="214">
        <v>46499</v>
      </c>
      <c r="F29" s="214">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3" t="s">
        <v>461</v>
      </c>
      <c r="C31" s="214">
        <v>46508</v>
      </c>
      <c r="D31" s="214">
        <v>46538</v>
      </c>
      <c r="E31" s="214">
        <v>46508</v>
      </c>
      <c r="F31" s="214">
        <v>46538</v>
      </c>
      <c r="G31" s="96" t="s">
        <v>220</v>
      </c>
      <c r="H31" s="96">
        <v>0</v>
      </c>
      <c r="I31" s="96" t="s">
        <v>220</v>
      </c>
      <c r="J31" s="118" t="s">
        <v>220</v>
      </c>
    </row>
    <row r="32" spans="1:10" ht="47.25">
      <c r="A32" s="117" t="s">
        <v>141</v>
      </c>
      <c r="B32" s="253" t="s">
        <v>462</v>
      </c>
      <c r="C32" s="214">
        <v>46499</v>
      </c>
      <c r="D32" s="214">
        <v>46529</v>
      </c>
      <c r="E32" s="214">
        <v>46499</v>
      </c>
      <c r="F32" s="214">
        <v>46529</v>
      </c>
      <c r="G32" s="96">
        <v>0</v>
      </c>
      <c r="H32" s="96">
        <v>0</v>
      </c>
      <c r="I32" s="96" t="s">
        <v>220</v>
      </c>
      <c r="J32" s="118" t="s">
        <v>220</v>
      </c>
    </row>
    <row r="33" spans="1:10" ht="31.5">
      <c r="A33" s="117" t="s">
        <v>463</v>
      </c>
      <c r="B33" s="253" t="s">
        <v>464</v>
      </c>
      <c r="C33" s="214">
        <v>46529</v>
      </c>
      <c r="D33" s="214">
        <v>46536</v>
      </c>
      <c r="E33" s="214">
        <v>46529</v>
      </c>
      <c r="F33" s="214">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3" t="s">
        <v>465</v>
      </c>
      <c r="C35" s="214">
        <v>46536</v>
      </c>
      <c r="D35" s="214">
        <v>46630</v>
      </c>
      <c r="E35" s="214">
        <v>46536</v>
      </c>
      <c r="F35" s="214">
        <v>46630</v>
      </c>
      <c r="G35" s="96" t="s">
        <v>220</v>
      </c>
      <c r="H35" s="96">
        <v>0</v>
      </c>
      <c r="I35" s="96" t="s">
        <v>220</v>
      </c>
      <c r="J35" s="118" t="s">
        <v>220</v>
      </c>
    </row>
    <row r="36" spans="1:10">
      <c r="A36" s="117" t="s">
        <v>139</v>
      </c>
      <c r="B36" s="253" t="s">
        <v>466</v>
      </c>
      <c r="C36" s="214">
        <v>46614</v>
      </c>
      <c r="D36" s="214">
        <v>46630</v>
      </c>
      <c r="E36" s="214">
        <v>46614</v>
      </c>
      <c r="F36" s="214">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3" t="s">
        <v>467</v>
      </c>
      <c r="C38" s="214">
        <v>46600</v>
      </c>
      <c r="D38" s="214">
        <v>46721</v>
      </c>
      <c r="E38" s="214">
        <v>46600</v>
      </c>
      <c r="F38" s="214">
        <v>46721</v>
      </c>
      <c r="G38" s="96" t="s">
        <v>220</v>
      </c>
      <c r="H38" s="96">
        <v>0</v>
      </c>
      <c r="I38" s="96" t="s">
        <v>220</v>
      </c>
      <c r="J38" s="118" t="s">
        <v>220</v>
      </c>
    </row>
    <row r="39" spans="1:10">
      <c r="A39" s="117" t="s">
        <v>136</v>
      </c>
      <c r="B39" s="253" t="s">
        <v>468</v>
      </c>
      <c r="C39" s="214">
        <v>46600</v>
      </c>
      <c r="D39" s="214">
        <v>46751</v>
      </c>
      <c r="E39" s="214">
        <v>46600</v>
      </c>
      <c r="F39" s="214">
        <v>46751</v>
      </c>
      <c r="G39" s="96" t="s">
        <v>220</v>
      </c>
      <c r="H39" s="96">
        <v>0</v>
      </c>
      <c r="I39" s="96" t="s">
        <v>220</v>
      </c>
      <c r="J39" s="118" t="s">
        <v>220</v>
      </c>
    </row>
    <row r="40" spans="1:10">
      <c r="A40" s="115">
        <v>1</v>
      </c>
      <c r="B40" s="41" t="s">
        <v>148</v>
      </c>
      <c r="C40" s="97" t="s">
        <v>220</v>
      </c>
      <c r="D40" s="97" t="s">
        <v>220</v>
      </c>
      <c r="E40" s="97" t="s">
        <v>220</v>
      </c>
      <c r="F40" s="97" t="s">
        <v>220</v>
      </c>
      <c r="G40" s="97" t="s">
        <v>220</v>
      </c>
      <c r="H40" s="97" t="s">
        <v>220</v>
      </c>
      <c r="I40" s="97" t="s">
        <v>220</v>
      </c>
      <c r="J40" s="116" t="s">
        <v>220</v>
      </c>
    </row>
    <row r="41" spans="1:10" ht="31.5">
      <c r="A41" s="117" t="s">
        <v>147</v>
      </c>
      <c r="B41" s="252" t="s">
        <v>458</v>
      </c>
      <c r="C41" s="96" t="s">
        <v>220</v>
      </c>
      <c r="D41" s="96" t="s">
        <v>220</v>
      </c>
      <c r="E41" s="214">
        <v>46767</v>
      </c>
      <c r="F41" s="214">
        <v>46797</v>
      </c>
      <c r="G41" s="96" t="s">
        <v>220</v>
      </c>
      <c r="H41" s="96" t="s">
        <v>220</v>
      </c>
      <c r="I41" s="96" t="s">
        <v>220</v>
      </c>
      <c r="J41" s="118" t="s">
        <v>220</v>
      </c>
    </row>
    <row r="42" spans="1:10" ht="31.5">
      <c r="A42" s="117" t="s">
        <v>146</v>
      </c>
      <c r="B42" s="252" t="s">
        <v>174</v>
      </c>
      <c r="C42" s="96" t="s">
        <v>220</v>
      </c>
      <c r="D42" s="96" t="s">
        <v>220</v>
      </c>
      <c r="E42" s="214">
        <v>46797</v>
      </c>
      <c r="F42" s="214">
        <v>46804</v>
      </c>
      <c r="G42" s="96" t="s">
        <v>220</v>
      </c>
      <c r="H42" s="96" t="s">
        <v>220</v>
      </c>
      <c r="I42" s="96" t="s">
        <v>220</v>
      </c>
      <c r="J42" s="118" t="s">
        <v>220</v>
      </c>
    </row>
    <row r="43" spans="1:10" ht="31.5">
      <c r="A43" s="117" t="s">
        <v>145</v>
      </c>
      <c r="B43" s="252" t="s">
        <v>459</v>
      </c>
      <c r="C43" s="96" t="s">
        <v>220</v>
      </c>
      <c r="D43" s="96" t="s">
        <v>220</v>
      </c>
      <c r="E43" s="214">
        <v>46804</v>
      </c>
      <c r="F43" s="214">
        <v>46865</v>
      </c>
      <c r="G43" s="96" t="s">
        <v>220</v>
      </c>
      <c r="H43" s="96" t="s">
        <v>220</v>
      </c>
      <c r="I43" s="96" t="s">
        <v>220</v>
      </c>
      <c r="J43" s="118" t="s">
        <v>220</v>
      </c>
    </row>
    <row r="44" spans="1:10" ht="31.5">
      <c r="A44" s="117" t="s">
        <v>144</v>
      </c>
      <c r="B44" s="252" t="s">
        <v>460</v>
      </c>
      <c r="C44" s="96" t="s">
        <v>220</v>
      </c>
      <c r="D44" s="96" t="s">
        <v>220</v>
      </c>
      <c r="E44" s="214">
        <v>46865</v>
      </c>
      <c r="F44" s="214">
        <v>46873</v>
      </c>
      <c r="G44" s="96" t="s">
        <v>220</v>
      </c>
      <c r="H44" s="96" t="s">
        <v>220</v>
      </c>
      <c r="I44" s="96" t="s">
        <v>220</v>
      </c>
      <c r="J44" s="118" t="s">
        <v>220</v>
      </c>
    </row>
    <row r="45" spans="1:10">
      <c r="A45" s="115">
        <v>2</v>
      </c>
      <c r="B45" s="41" t="s">
        <v>143</v>
      </c>
      <c r="C45" s="97" t="s">
        <v>220</v>
      </c>
      <c r="D45" s="97" t="s">
        <v>220</v>
      </c>
      <c r="E45" s="97" t="s">
        <v>220</v>
      </c>
      <c r="F45" s="97" t="s">
        <v>220</v>
      </c>
      <c r="G45" s="97" t="s">
        <v>220</v>
      </c>
      <c r="H45" s="97" t="s">
        <v>220</v>
      </c>
      <c r="I45" s="97" t="s">
        <v>220</v>
      </c>
      <c r="J45" s="116" t="s">
        <v>220</v>
      </c>
    </row>
    <row r="46" spans="1:10" ht="31.5">
      <c r="A46" s="117" t="s">
        <v>142</v>
      </c>
      <c r="B46" s="253" t="s">
        <v>461</v>
      </c>
      <c r="C46" s="96" t="s">
        <v>220</v>
      </c>
      <c r="D46" s="96" t="s">
        <v>220</v>
      </c>
      <c r="E46" s="214">
        <v>46874</v>
      </c>
      <c r="F46" s="214">
        <v>46904</v>
      </c>
      <c r="G46" s="96" t="s">
        <v>220</v>
      </c>
      <c r="H46" s="96">
        <v>0</v>
      </c>
      <c r="I46" s="96" t="s">
        <v>220</v>
      </c>
      <c r="J46" s="118" t="s">
        <v>220</v>
      </c>
    </row>
    <row r="47" spans="1:10" ht="47.25">
      <c r="A47" s="117" t="s">
        <v>141</v>
      </c>
      <c r="B47" s="253" t="s">
        <v>462</v>
      </c>
      <c r="C47" s="96" t="s">
        <v>220</v>
      </c>
      <c r="D47" s="96" t="s">
        <v>220</v>
      </c>
      <c r="E47" s="214">
        <v>46865</v>
      </c>
      <c r="F47" s="214">
        <v>46895</v>
      </c>
      <c r="G47" s="96">
        <v>0</v>
      </c>
      <c r="H47" s="96">
        <v>0</v>
      </c>
      <c r="I47" s="96" t="s">
        <v>220</v>
      </c>
      <c r="J47" s="118" t="s">
        <v>220</v>
      </c>
    </row>
    <row r="48" spans="1:10" ht="31.5">
      <c r="A48" s="117" t="s">
        <v>463</v>
      </c>
      <c r="B48" s="253" t="s">
        <v>464</v>
      </c>
      <c r="C48" s="96" t="s">
        <v>220</v>
      </c>
      <c r="D48" s="96" t="s">
        <v>220</v>
      </c>
      <c r="E48" s="214">
        <v>46895</v>
      </c>
      <c r="F48" s="214">
        <v>46902</v>
      </c>
      <c r="G48" s="96">
        <v>0</v>
      </c>
      <c r="H48" s="96">
        <v>0</v>
      </c>
      <c r="I48" s="96" t="s">
        <v>220</v>
      </c>
      <c r="J48" s="118" t="s">
        <v>220</v>
      </c>
    </row>
    <row r="49" spans="1:10" ht="31.5">
      <c r="A49" s="115">
        <v>3</v>
      </c>
      <c r="B49" s="41" t="s">
        <v>219</v>
      </c>
      <c r="C49" s="97" t="s">
        <v>220</v>
      </c>
      <c r="D49" s="97" t="s">
        <v>220</v>
      </c>
      <c r="E49" s="97" t="s">
        <v>220</v>
      </c>
      <c r="F49" s="97" t="s">
        <v>220</v>
      </c>
      <c r="G49" s="97" t="s">
        <v>220</v>
      </c>
      <c r="H49" s="97" t="s">
        <v>220</v>
      </c>
      <c r="I49" s="97" t="s">
        <v>220</v>
      </c>
      <c r="J49" s="116" t="s">
        <v>220</v>
      </c>
    </row>
    <row r="50" spans="1:10">
      <c r="A50" s="117" t="s">
        <v>140</v>
      </c>
      <c r="B50" s="253" t="s">
        <v>465</v>
      </c>
      <c r="C50" s="96" t="s">
        <v>220</v>
      </c>
      <c r="D50" s="96" t="s">
        <v>220</v>
      </c>
      <c r="E50" s="214">
        <v>46902</v>
      </c>
      <c r="F50" s="214">
        <v>46996</v>
      </c>
      <c r="G50" s="96" t="s">
        <v>220</v>
      </c>
      <c r="H50" s="96">
        <v>0</v>
      </c>
      <c r="I50" s="96" t="s">
        <v>220</v>
      </c>
      <c r="J50" s="118" t="s">
        <v>220</v>
      </c>
    </row>
    <row r="51" spans="1:10">
      <c r="A51" s="117" t="s">
        <v>139</v>
      </c>
      <c r="B51" s="253" t="s">
        <v>466</v>
      </c>
      <c r="C51" s="96" t="s">
        <v>220</v>
      </c>
      <c r="D51" s="96" t="s">
        <v>220</v>
      </c>
      <c r="E51" s="214">
        <v>46980</v>
      </c>
      <c r="F51" s="214">
        <v>46996</v>
      </c>
      <c r="G51" s="96">
        <v>0</v>
      </c>
      <c r="H51" s="96">
        <v>0</v>
      </c>
      <c r="I51" s="96" t="s">
        <v>220</v>
      </c>
      <c r="J51" s="118" t="s">
        <v>220</v>
      </c>
    </row>
    <row r="52" spans="1:10">
      <c r="A52" s="115">
        <v>4</v>
      </c>
      <c r="B52" s="41" t="s">
        <v>138</v>
      </c>
      <c r="C52" s="97" t="s">
        <v>220</v>
      </c>
      <c r="D52" s="97" t="s">
        <v>220</v>
      </c>
      <c r="E52" s="97" t="s">
        <v>220</v>
      </c>
      <c r="F52" s="97" t="s">
        <v>220</v>
      </c>
      <c r="G52" s="97" t="s">
        <v>220</v>
      </c>
      <c r="H52" s="97" t="s">
        <v>220</v>
      </c>
      <c r="I52" s="97" t="s">
        <v>220</v>
      </c>
      <c r="J52" s="116" t="s">
        <v>220</v>
      </c>
    </row>
    <row r="53" spans="1:10">
      <c r="A53" s="117" t="s">
        <v>137</v>
      </c>
      <c r="B53" s="253" t="s">
        <v>467</v>
      </c>
      <c r="C53" s="96" t="s">
        <v>220</v>
      </c>
      <c r="D53" s="96" t="s">
        <v>220</v>
      </c>
      <c r="E53" s="214">
        <v>46966</v>
      </c>
      <c r="F53" s="214">
        <v>47087</v>
      </c>
      <c r="G53" s="96" t="s">
        <v>220</v>
      </c>
      <c r="H53" s="96">
        <v>0</v>
      </c>
      <c r="I53" s="96" t="s">
        <v>220</v>
      </c>
      <c r="J53" s="118" t="s">
        <v>220</v>
      </c>
    </row>
    <row r="54" spans="1:10">
      <c r="A54" s="117" t="s">
        <v>136</v>
      </c>
      <c r="B54" s="253" t="s">
        <v>468</v>
      </c>
      <c r="C54" s="96" t="s">
        <v>220</v>
      </c>
      <c r="D54" s="96" t="s">
        <v>220</v>
      </c>
      <c r="E54" s="214">
        <v>46966</v>
      </c>
      <c r="F54" s="214">
        <v>47117</v>
      </c>
      <c r="G54" s="96" t="s">
        <v>220</v>
      </c>
      <c r="H54" s="96">
        <v>0</v>
      </c>
      <c r="I54" s="96" t="s">
        <v>220</v>
      </c>
      <c r="J54" s="118" t="s">
        <v>220</v>
      </c>
    </row>
    <row r="55" spans="1:10">
      <c r="A55" s="115">
        <v>1</v>
      </c>
      <c r="B55" s="41" t="s">
        <v>148</v>
      </c>
      <c r="C55" s="97" t="s">
        <v>220</v>
      </c>
      <c r="D55" s="97" t="s">
        <v>220</v>
      </c>
      <c r="E55" s="97" t="s">
        <v>220</v>
      </c>
      <c r="F55" s="97" t="s">
        <v>220</v>
      </c>
      <c r="G55" s="97" t="s">
        <v>220</v>
      </c>
      <c r="H55" s="97" t="s">
        <v>220</v>
      </c>
      <c r="I55" s="97" t="s">
        <v>220</v>
      </c>
      <c r="J55" s="116" t="s">
        <v>220</v>
      </c>
    </row>
    <row r="56" spans="1:10" ht="31.5">
      <c r="A56" s="117" t="s">
        <v>147</v>
      </c>
      <c r="B56" s="252" t="s">
        <v>458</v>
      </c>
      <c r="C56" s="96" t="s">
        <v>220</v>
      </c>
      <c r="D56" s="96" t="s">
        <v>220</v>
      </c>
      <c r="E56" s="214">
        <v>47133</v>
      </c>
      <c r="F56" s="214">
        <v>47163</v>
      </c>
      <c r="G56" s="96" t="s">
        <v>220</v>
      </c>
      <c r="H56" s="96" t="s">
        <v>220</v>
      </c>
      <c r="I56" s="96" t="s">
        <v>220</v>
      </c>
      <c r="J56" s="118" t="s">
        <v>220</v>
      </c>
    </row>
    <row r="57" spans="1:10" ht="31.5">
      <c r="A57" s="117" t="s">
        <v>146</v>
      </c>
      <c r="B57" s="252" t="s">
        <v>174</v>
      </c>
      <c r="C57" s="96" t="s">
        <v>220</v>
      </c>
      <c r="D57" s="96" t="s">
        <v>220</v>
      </c>
      <c r="E57" s="214">
        <v>47163</v>
      </c>
      <c r="F57" s="214">
        <v>47170</v>
      </c>
      <c r="G57" s="96" t="s">
        <v>220</v>
      </c>
      <c r="H57" s="96" t="s">
        <v>220</v>
      </c>
      <c r="I57" s="96" t="s">
        <v>220</v>
      </c>
      <c r="J57" s="118" t="s">
        <v>220</v>
      </c>
    </row>
    <row r="58" spans="1:10" ht="31.5">
      <c r="A58" s="117" t="s">
        <v>145</v>
      </c>
      <c r="B58" s="252" t="s">
        <v>459</v>
      </c>
      <c r="C58" s="96" t="s">
        <v>220</v>
      </c>
      <c r="D58" s="96" t="s">
        <v>220</v>
      </c>
      <c r="E58" s="214">
        <v>47170</v>
      </c>
      <c r="F58" s="214">
        <v>47230</v>
      </c>
      <c r="G58" s="96" t="s">
        <v>220</v>
      </c>
      <c r="H58" s="96" t="s">
        <v>220</v>
      </c>
      <c r="I58" s="96" t="s">
        <v>220</v>
      </c>
      <c r="J58" s="118" t="s">
        <v>220</v>
      </c>
    </row>
    <row r="59" spans="1:10" ht="31.5">
      <c r="A59" s="117" t="s">
        <v>144</v>
      </c>
      <c r="B59" s="252" t="s">
        <v>460</v>
      </c>
      <c r="C59" s="96" t="s">
        <v>220</v>
      </c>
      <c r="D59" s="96" t="s">
        <v>220</v>
      </c>
      <c r="E59" s="214">
        <v>47230</v>
      </c>
      <c r="F59" s="214">
        <v>47238</v>
      </c>
      <c r="G59" s="96" t="s">
        <v>220</v>
      </c>
      <c r="H59" s="96" t="s">
        <v>220</v>
      </c>
      <c r="I59" s="96" t="s">
        <v>220</v>
      </c>
      <c r="J59" s="118" t="s">
        <v>220</v>
      </c>
    </row>
    <row r="60" spans="1:10">
      <c r="A60" s="115">
        <v>2</v>
      </c>
      <c r="B60" s="41" t="s">
        <v>143</v>
      </c>
      <c r="C60" s="97" t="s">
        <v>220</v>
      </c>
      <c r="D60" s="97" t="s">
        <v>220</v>
      </c>
      <c r="E60" s="97" t="s">
        <v>220</v>
      </c>
      <c r="F60" s="97" t="s">
        <v>220</v>
      </c>
      <c r="G60" s="97" t="s">
        <v>220</v>
      </c>
      <c r="H60" s="97" t="s">
        <v>220</v>
      </c>
      <c r="I60" s="97" t="s">
        <v>220</v>
      </c>
      <c r="J60" s="116" t="s">
        <v>220</v>
      </c>
    </row>
    <row r="61" spans="1:10" ht="31.5">
      <c r="A61" s="117" t="s">
        <v>142</v>
      </c>
      <c r="B61" s="253" t="s">
        <v>461</v>
      </c>
      <c r="C61" s="96" t="s">
        <v>220</v>
      </c>
      <c r="D61" s="96" t="s">
        <v>220</v>
      </c>
      <c r="E61" s="214">
        <v>47239</v>
      </c>
      <c r="F61" s="214">
        <v>47269</v>
      </c>
      <c r="G61" s="96" t="s">
        <v>220</v>
      </c>
      <c r="H61" s="96">
        <v>0</v>
      </c>
      <c r="I61" s="96" t="s">
        <v>220</v>
      </c>
      <c r="J61" s="118" t="s">
        <v>220</v>
      </c>
    </row>
    <row r="62" spans="1:10" ht="47.25">
      <c r="A62" s="117" t="s">
        <v>141</v>
      </c>
      <c r="B62" s="253" t="s">
        <v>462</v>
      </c>
      <c r="C62" s="96" t="s">
        <v>220</v>
      </c>
      <c r="D62" s="96" t="s">
        <v>220</v>
      </c>
      <c r="E62" s="214">
        <v>47230</v>
      </c>
      <c r="F62" s="214">
        <v>47260</v>
      </c>
      <c r="G62" s="96">
        <v>0</v>
      </c>
      <c r="H62" s="96">
        <v>0</v>
      </c>
      <c r="I62" s="96" t="s">
        <v>220</v>
      </c>
      <c r="J62" s="118" t="s">
        <v>220</v>
      </c>
    </row>
    <row r="63" spans="1:10" ht="31.5">
      <c r="A63" s="117" t="s">
        <v>463</v>
      </c>
      <c r="B63" s="253" t="s">
        <v>464</v>
      </c>
      <c r="C63" s="96" t="s">
        <v>220</v>
      </c>
      <c r="D63" s="96" t="s">
        <v>220</v>
      </c>
      <c r="E63" s="214">
        <v>47260</v>
      </c>
      <c r="F63" s="214">
        <v>47267</v>
      </c>
      <c r="G63" s="96">
        <v>0</v>
      </c>
      <c r="H63" s="96">
        <v>0</v>
      </c>
      <c r="I63" s="96" t="s">
        <v>220</v>
      </c>
      <c r="J63" s="118" t="s">
        <v>220</v>
      </c>
    </row>
    <row r="64" spans="1:10" ht="31.5">
      <c r="A64" s="115">
        <v>3</v>
      </c>
      <c r="B64" s="41" t="s">
        <v>219</v>
      </c>
      <c r="C64" s="97" t="s">
        <v>220</v>
      </c>
      <c r="D64" s="97" t="s">
        <v>220</v>
      </c>
      <c r="E64" s="97" t="s">
        <v>220</v>
      </c>
      <c r="F64" s="97" t="s">
        <v>220</v>
      </c>
      <c r="G64" s="97" t="s">
        <v>220</v>
      </c>
      <c r="H64" s="97" t="s">
        <v>220</v>
      </c>
      <c r="I64" s="97" t="s">
        <v>220</v>
      </c>
      <c r="J64" s="116" t="s">
        <v>220</v>
      </c>
    </row>
    <row r="65" spans="1:10">
      <c r="A65" s="117" t="s">
        <v>140</v>
      </c>
      <c r="B65" s="253" t="s">
        <v>465</v>
      </c>
      <c r="C65" s="96" t="s">
        <v>220</v>
      </c>
      <c r="D65" s="96" t="s">
        <v>220</v>
      </c>
      <c r="E65" s="214">
        <v>47267</v>
      </c>
      <c r="F65" s="214">
        <v>47361</v>
      </c>
      <c r="G65" s="96" t="s">
        <v>220</v>
      </c>
      <c r="H65" s="96">
        <v>0</v>
      </c>
      <c r="I65" s="96" t="s">
        <v>220</v>
      </c>
      <c r="J65" s="118" t="s">
        <v>220</v>
      </c>
    </row>
    <row r="66" spans="1:10">
      <c r="A66" s="117" t="s">
        <v>139</v>
      </c>
      <c r="B66" s="253" t="s">
        <v>466</v>
      </c>
      <c r="C66" s="96" t="s">
        <v>220</v>
      </c>
      <c r="D66" s="96" t="s">
        <v>220</v>
      </c>
      <c r="E66" s="214">
        <v>47345</v>
      </c>
      <c r="F66" s="214">
        <v>47361</v>
      </c>
      <c r="G66" s="96">
        <v>0</v>
      </c>
      <c r="H66" s="96">
        <v>0</v>
      </c>
      <c r="I66" s="96" t="s">
        <v>220</v>
      </c>
      <c r="J66" s="118" t="s">
        <v>220</v>
      </c>
    </row>
    <row r="67" spans="1:10">
      <c r="A67" s="115">
        <v>4</v>
      </c>
      <c r="B67" s="41" t="s">
        <v>138</v>
      </c>
      <c r="C67" s="97" t="s">
        <v>220</v>
      </c>
      <c r="D67" s="97" t="s">
        <v>220</v>
      </c>
      <c r="E67" s="97" t="s">
        <v>220</v>
      </c>
      <c r="F67" s="97" t="s">
        <v>220</v>
      </c>
      <c r="G67" s="97" t="s">
        <v>220</v>
      </c>
      <c r="H67" s="97" t="s">
        <v>220</v>
      </c>
      <c r="I67" s="97" t="s">
        <v>220</v>
      </c>
      <c r="J67" s="116" t="s">
        <v>220</v>
      </c>
    </row>
    <row r="68" spans="1:10">
      <c r="A68" s="117" t="s">
        <v>137</v>
      </c>
      <c r="B68" s="253" t="s">
        <v>467</v>
      </c>
      <c r="C68" s="96" t="s">
        <v>220</v>
      </c>
      <c r="D68" s="96" t="s">
        <v>220</v>
      </c>
      <c r="E68" s="214">
        <v>47331</v>
      </c>
      <c r="F68" s="214">
        <v>47452</v>
      </c>
      <c r="G68" s="96" t="s">
        <v>220</v>
      </c>
      <c r="H68" s="96">
        <v>0</v>
      </c>
      <c r="I68" s="96" t="s">
        <v>220</v>
      </c>
      <c r="J68" s="118" t="s">
        <v>220</v>
      </c>
    </row>
    <row r="69" spans="1:10">
      <c r="A69" s="117" t="s">
        <v>136</v>
      </c>
      <c r="B69" s="253" t="s">
        <v>468</v>
      </c>
      <c r="C69" s="96" t="s">
        <v>220</v>
      </c>
      <c r="D69" s="96" t="s">
        <v>220</v>
      </c>
      <c r="E69" s="214">
        <v>47331</v>
      </c>
      <c r="F69" s="214">
        <v>47482</v>
      </c>
      <c r="G69" s="96" t="s">
        <v>220</v>
      </c>
      <c r="H69" s="96">
        <v>0</v>
      </c>
      <c r="I69" s="96" t="s">
        <v>220</v>
      </c>
      <c r="J6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2.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70" zoomScaleNormal="70" zoomScaleSheetLayoutView="70" workbookViewId="0">
      <selection activeCell="G56" sqref="G56"/>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ЭN232705_14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Строительство и реконструкция ВЛ-0,4/10 кВ г. Вязники и Вязниковский район (11,67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15" t="s">
        <v>134</v>
      </c>
      <c r="C20" s="312" t="s">
        <v>133</v>
      </c>
      <c r="D20" s="312"/>
      <c r="E20" s="314" t="s">
        <v>132</v>
      </c>
      <c r="F20" s="314"/>
      <c r="G20" s="315" t="s">
        <v>281</v>
      </c>
      <c r="H20" s="323" t="s">
        <v>223</v>
      </c>
      <c r="I20" s="324"/>
      <c r="J20" s="324"/>
      <c r="K20" s="324"/>
      <c r="L20" s="323" t="s">
        <v>280</v>
      </c>
      <c r="M20" s="324"/>
      <c r="N20" s="324"/>
      <c r="O20" s="324"/>
      <c r="P20" s="323" t="s">
        <v>288</v>
      </c>
      <c r="Q20" s="324"/>
      <c r="R20" s="324"/>
      <c r="S20" s="324"/>
      <c r="T20" s="323" t="s">
        <v>286</v>
      </c>
      <c r="U20" s="324"/>
      <c r="V20" s="324"/>
      <c r="W20" s="324"/>
      <c r="X20" s="325" t="s">
        <v>131</v>
      </c>
      <c r="Y20" s="326"/>
    </row>
    <row r="21" spans="1:25" ht="99.75" customHeight="1">
      <c r="A21" s="319"/>
      <c r="B21" s="316"/>
      <c r="C21" s="313"/>
      <c r="D21" s="313"/>
      <c r="E21" s="321"/>
      <c r="F21" s="321"/>
      <c r="G21" s="316"/>
      <c r="H21" s="313" t="s">
        <v>0</v>
      </c>
      <c r="I21" s="313"/>
      <c r="J21" s="313" t="s">
        <v>282</v>
      </c>
      <c r="K21" s="313"/>
      <c r="L21" s="313" t="s">
        <v>0</v>
      </c>
      <c r="M21" s="313"/>
      <c r="N21" s="313" t="s">
        <v>282</v>
      </c>
      <c r="O21" s="313"/>
      <c r="P21" s="313" t="s">
        <v>0</v>
      </c>
      <c r="Q21" s="313"/>
      <c r="R21" s="313" t="s">
        <v>282</v>
      </c>
      <c r="S21" s="313"/>
      <c r="T21" s="313" t="s">
        <v>0</v>
      </c>
      <c r="U21" s="313"/>
      <c r="V21" s="313" t="s">
        <v>282</v>
      </c>
      <c r="W21" s="313"/>
      <c r="X21" s="327"/>
      <c r="Y21" s="328"/>
    </row>
    <row r="22" spans="1:25" ht="89.25" customHeight="1">
      <c r="A22" s="320"/>
      <c r="B22" s="307"/>
      <c r="C22" s="119" t="s">
        <v>0</v>
      </c>
      <c r="D22" s="119" t="s">
        <v>283</v>
      </c>
      <c r="E22" s="119" t="s">
        <v>279</v>
      </c>
      <c r="F22" s="119" t="s">
        <v>469</v>
      </c>
      <c r="G22" s="307"/>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1">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48</v>
      </c>
      <c r="Y23" s="212">
        <v>49</v>
      </c>
    </row>
    <row r="24" spans="1:25" ht="47.25" customHeight="1">
      <c r="A24" s="121">
        <v>1</v>
      </c>
      <c r="B24" s="122" t="s">
        <v>129</v>
      </c>
      <c r="C24" s="123">
        <f>SUM(C25:C29)</f>
        <v>11</v>
      </c>
      <c r="D24" s="123">
        <f>SUM(D25:D29)</f>
        <v>67.183333333333337</v>
      </c>
      <c r="E24" s="123">
        <f t="shared" ref="E24:J24" si="0">SUM(E25:E29)</f>
        <v>11</v>
      </c>
      <c r="F24" s="123">
        <f t="shared" si="0"/>
        <v>67.183333333333337</v>
      </c>
      <c r="G24" s="123">
        <v>0</v>
      </c>
      <c r="H24" s="123">
        <f t="shared" si="0"/>
        <v>0</v>
      </c>
      <c r="I24" s="123" t="s">
        <v>220</v>
      </c>
      <c r="J24" s="123">
        <f t="shared" si="0"/>
        <v>0</v>
      </c>
      <c r="K24" s="123" t="s">
        <v>220</v>
      </c>
      <c r="L24" s="123">
        <f t="shared" ref="L24" si="1">SUM(L25:L29)</f>
        <v>11</v>
      </c>
      <c r="M24" s="123" t="s">
        <v>289</v>
      </c>
      <c r="N24" s="123">
        <f t="shared" ref="N24" si="2">SUM(N25:N29)</f>
        <v>11.183333333333334</v>
      </c>
      <c r="O24" s="123" t="s">
        <v>289</v>
      </c>
      <c r="P24" s="123">
        <f t="shared" ref="P24" si="3">SUM(P25:P29)</f>
        <v>0</v>
      </c>
      <c r="Q24" s="123" t="s">
        <v>220</v>
      </c>
      <c r="R24" s="123">
        <f t="shared" ref="R24" si="4">SUM(R25:R29)</f>
        <v>26</v>
      </c>
      <c r="S24" s="123" t="s">
        <v>289</v>
      </c>
      <c r="T24" s="123">
        <f t="shared" ref="T24" si="5">SUM(T25:T29)</f>
        <v>0</v>
      </c>
      <c r="U24" s="123" t="s">
        <v>220</v>
      </c>
      <c r="V24" s="123">
        <f t="shared" ref="V24" si="6">SUM(V25:V29)</f>
        <v>30</v>
      </c>
      <c r="W24" s="123" t="s">
        <v>289</v>
      </c>
      <c r="X24" s="123">
        <f>IF(SUM(H24,L24,P24,T24)=0,"нд",SUM(H24,L24,P24,T24))</f>
        <v>11</v>
      </c>
      <c r="Y24" s="123">
        <f>IF(SUM(J24,N24,R24,V24)=0,"нд",SUM(J24,N24,R24,V24))</f>
        <v>67.183333333333337</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5" t="str">
        <f t="shared" ref="X25:X26" si="7">IF(SUM(H25,L25,P25,T25)=0,"нд",SUM(H25,L25,P25,T25))</f>
        <v>нд</v>
      </c>
      <c r="Y25" s="215" t="str">
        <f t="shared" ref="Y25:Y26"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5" t="str">
        <f t="shared" si="7"/>
        <v>нд</v>
      </c>
      <c r="Y26" s="215" t="str">
        <f t="shared" si="8"/>
        <v>нд</v>
      </c>
    </row>
    <row r="27" spans="1:25" ht="31.5">
      <c r="A27" s="124" t="s">
        <v>124</v>
      </c>
      <c r="B27" s="23" t="s">
        <v>173</v>
      </c>
      <c r="C27" s="98">
        <v>11</v>
      </c>
      <c r="D27" s="98">
        <v>67.183333333333337</v>
      </c>
      <c r="E27" s="98">
        <v>11</v>
      </c>
      <c r="F27" s="98">
        <v>67.183333333333337</v>
      </c>
      <c r="G27" s="98">
        <v>0</v>
      </c>
      <c r="H27" s="98">
        <v>0</v>
      </c>
      <c r="I27" s="98" t="s">
        <v>220</v>
      </c>
      <c r="J27" s="98">
        <v>0</v>
      </c>
      <c r="K27" s="98" t="s">
        <v>220</v>
      </c>
      <c r="L27" s="98">
        <v>11</v>
      </c>
      <c r="M27" s="98" t="s">
        <v>289</v>
      </c>
      <c r="N27" s="98">
        <v>11.183333333333334</v>
      </c>
      <c r="O27" s="98" t="s">
        <v>289</v>
      </c>
      <c r="P27" s="98">
        <v>0</v>
      </c>
      <c r="Q27" s="98" t="s">
        <v>220</v>
      </c>
      <c r="R27" s="98">
        <v>26</v>
      </c>
      <c r="S27" s="98" t="s">
        <v>289</v>
      </c>
      <c r="T27" s="98">
        <v>0</v>
      </c>
      <c r="U27" s="98" t="s">
        <v>220</v>
      </c>
      <c r="V27" s="98">
        <v>30</v>
      </c>
      <c r="W27" s="98" t="s">
        <v>289</v>
      </c>
      <c r="X27" s="215">
        <f>IF(SUM(H27,L27,P27,T27)=0,"нд",SUM(H27,L27,P27,T27))</f>
        <v>11</v>
      </c>
      <c r="Y27" s="215">
        <f>IF(SUM(J27,N27,R27,V27)=0,"нд",SUM(J27,N27,R27,V27))</f>
        <v>67.183333333333337</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5" t="str">
        <f t="shared" ref="X28:X29" si="9">IF(SUM(H28,L28,P28,T28)=0,"нд",SUM(H28,L28,P28,T28))</f>
        <v>нд</v>
      </c>
      <c r="Y28" s="21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5" t="str">
        <f t="shared" si="9"/>
        <v>нд</v>
      </c>
      <c r="Y29" s="215" t="str">
        <f t="shared" si="10"/>
        <v>нд</v>
      </c>
    </row>
    <row r="30" spans="1:25" ht="47.25">
      <c r="A30" s="121" t="s">
        <v>59</v>
      </c>
      <c r="B30" s="122" t="s">
        <v>119</v>
      </c>
      <c r="C30" s="123">
        <f>SUM(C31:C32)</f>
        <v>9.1666666666666679</v>
      </c>
      <c r="D30" s="123">
        <f t="shared" ref="D30:F30" si="11">SUM(D31:D32)</f>
        <v>55.068306010928964</v>
      </c>
      <c r="E30" s="123">
        <f t="shared" si="11"/>
        <v>9.1666666666666679</v>
      </c>
      <c r="F30" s="123">
        <f t="shared" si="11"/>
        <v>55.068306010928964</v>
      </c>
      <c r="G30" s="123">
        <v>0</v>
      </c>
      <c r="H30" s="123">
        <f>SUM(H31:H32)</f>
        <v>0</v>
      </c>
      <c r="I30" s="123" t="s">
        <v>220</v>
      </c>
      <c r="J30" s="123">
        <f t="shared" ref="J30" si="12">SUM(J31:J32)</f>
        <v>0</v>
      </c>
      <c r="K30" s="123" t="s">
        <v>220</v>
      </c>
      <c r="L30" s="123">
        <f>SUM(L31:L32)</f>
        <v>9.1666666666666679</v>
      </c>
      <c r="M30" s="123" t="s">
        <v>289</v>
      </c>
      <c r="N30" s="123">
        <f t="shared" ref="N30" si="13">SUM(N31:N32)</f>
        <v>9.1666666666666679</v>
      </c>
      <c r="O30" s="123" t="s">
        <v>289</v>
      </c>
      <c r="P30" s="123">
        <f t="shared" ref="P30" si="14">SUM(P31:P32)</f>
        <v>0</v>
      </c>
      <c r="Q30" s="123" t="s">
        <v>220</v>
      </c>
      <c r="R30" s="123">
        <f t="shared" ref="R30:V30" si="15">SUM(R31:R32)</f>
        <v>21.311475409836063</v>
      </c>
      <c r="S30" s="123" t="s">
        <v>289</v>
      </c>
      <c r="T30" s="123">
        <f t="shared" ref="T30" si="16">SUM(T31:T32)</f>
        <v>0</v>
      </c>
      <c r="U30" s="123" t="s">
        <v>220</v>
      </c>
      <c r="V30" s="123">
        <f t="shared" si="15"/>
        <v>24.590163934426229</v>
      </c>
      <c r="W30" s="123" t="s">
        <v>289</v>
      </c>
      <c r="X30" s="123">
        <f>IF(SUM(H30,L30,P30,T30)=0,"нд",SUM(H30,L30,P30,T30))</f>
        <v>9.1666666666666679</v>
      </c>
      <c r="Y30" s="123">
        <f>IF(SUM(J30,N30,R30,V30)=0,"нд",SUM(J30,N30,R30,V30))</f>
        <v>55.068306010928964</v>
      </c>
    </row>
    <row r="31" spans="1:25">
      <c r="A31" s="125" t="s">
        <v>118</v>
      </c>
      <c r="B31" s="23" t="s">
        <v>117</v>
      </c>
      <c r="C31" s="98">
        <v>0.91666666666666685</v>
      </c>
      <c r="D31" s="98">
        <v>5.5068306010928971</v>
      </c>
      <c r="E31" s="98">
        <v>0.91666666666666685</v>
      </c>
      <c r="F31" s="98">
        <v>5.5068306010928971</v>
      </c>
      <c r="G31" s="98">
        <v>0</v>
      </c>
      <c r="H31" s="98">
        <v>0</v>
      </c>
      <c r="I31" s="98" t="s">
        <v>220</v>
      </c>
      <c r="J31" s="98">
        <v>0</v>
      </c>
      <c r="K31" s="98" t="s">
        <v>220</v>
      </c>
      <c r="L31" s="98">
        <v>0.91666666666666685</v>
      </c>
      <c r="M31" s="98" t="s">
        <v>470</v>
      </c>
      <c r="N31" s="98">
        <v>0.91666666666666685</v>
      </c>
      <c r="O31" s="98" t="s">
        <v>220</v>
      </c>
      <c r="P31" s="98">
        <v>0</v>
      </c>
      <c r="Q31" s="98" t="s">
        <v>220</v>
      </c>
      <c r="R31" s="98">
        <v>2.1311475409836067</v>
      </c>
      <c r="S31" s="98" t="s">
        <v>220</v>
      </c>
      <c r="T31" s="98">
        <v>0</v>
      </c>
      <c r="U31" s="98" t="s">
        <v>220</v>
      </c>
      <c r="V31" s="98">
        <v>2.459016393442623</v>
      </c>
      <c r="W31" s="98" t="s">
        <v>220</v>
      </c>
      <c r="X31" s="215">
        <f>IF(SUM(H31,L31,P31,T31)=0,"нд",SUM(H31,L31,P31,T31))</f>
        <v>0.91666666666666685</v>
      </c>
      <c r="Y31" s="215">
        <f>IF(SUM(J31,N31,R31,V31)=0,"нд",SUM(J31,N31,R31,V31))</f>
        <v>5.5068306010928971</v>
      </c>
    </row>
    <row r="32" spans="1:25" ht="31.5">
      <c r="A32" s="125" t="s">
        <v>116</v>
      </c>
      <c r="B32" s="23" t="s">
        <v>115</v>
      </c>
      <c r="C32" s="98">
        <v>8.2500000000000018</v>
      </c>
      <c r="D32" s="98">
        <v>49.561475409836063</v>
      </c>
      <c r="E32" s="98">
        <v>8.2500000000000018</v>
      </c>
      <c r="F32" s="98">
        <v>49.561475409836063</v>
      </c>
      <c r="G32" s="98">
        <v>0</v>
      </c>
      <c r="H32" s="98">
        <v>0</v>
      </c>
      <c r="I32" s="98" t="s">
        <v>220</v>
      </c>
      <c r="J32" s="98">
        <v>0</v>
      </c>
      <c r="K32" s="98" t="s">
        <v>220</v>
      </c>
      <c r="L32" s="98">
        <v>8.2500000000000018</v>
      </c>
      <c r="M32" s="98" t="s">
        <v>289</v>
      </c>
      <c r="N32" s="98">
        <v>8.2500000000000018</v>
      </c>
      <c r="O32" s="98" t="s">
        <v>289</v>
      </c>
      <c r="P32" s="98">
        <v>0</v>
      </c>
      <c r="Q32" s="98" t="s">
        <v>220</v>
      </c>
      <c r="R32" s="98">
        <v>19.180327868852459</v>
      </c>
      <c r="S32" s="98" t="s">
        <v>289</v>
      </c>
      <c r="T32" s="98">
        <v>0</v>
      </c>
      <c r="U32" s="98" t="s">
        <v>220</v>
      </c>
      <c r="V32" s="98">
        <v>22.131147540983605</v>
      </c>
      <c r="W32" s="98" t="s">
        <v>289</v>
      </c>
      <c r="X32" s="215">
        <f>IF(SUM(H32,L32,P32,T32)=0,"нд",SUM(H32,L32,P32,T32))</f>
        <v>8.2500000000000018</v>
      </c>
      <c r="Y32" s="215">
        <f>IF(SUM(J32,N32,R32,V32)=0,"нд",SUM(J32,N32,R32,V32))</f>
        <v>49.561475409836063</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5" t="str">
        <f>IF(SUM(H33,L33,P33,T33)=0,"нд",SUM(H33,L33,P33,T33))</f>
        <v>нд</v>
      </c>
      <c r="Y33" s="21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5" t="str">
        <f>IF(SUM(H34,L34,P34,T34)=0,"нд",SUM(H34,L34,P34,T34))</f>
        <v>нд</v>
      </c>
      <c r="Y34" s="21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5" t="str">
        <f t="shared" ref="X36:X42" si="17">IF(SUM(H36,L36,P36,T36)=0,"нд",SUM(H36,L36,P36,T36))</f>
        <v>нд</v>
      </c>
      <c r="Y36" s="215" t="str">
        <f t="shared" ref="Y36:Y41" si="1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5" t="str">
        <f t="shared" si="17"/>
        <v>нд</v>
      </c>
      <c r="Y37" s="215" t="str">
        <f t="shared" si="1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5" t="str">
        <f t="shared" si="17"/>
        <v>нд</v>
      </c>
      <c r="Y38" s="215" t="str">
        <f t="shared" si="1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15" t="str">
        <f t="shared" si="17"/>
        <v>нд</v>
      </c>
      <c r="Y39" s="215" t="str">
        <f t="shared" si="1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5" t="str">
        <f t="shared" si="17"/>
        <v>нд</v>
      </c>
      <c r="Y40" s="215" t="str">
        <f t="shared" si="18"/>
        <v>нд</v>
      </c>
    </row>
    <row r="41" spans="1:25">
      <c r="A41" s="124" t="s">
        <v>103</v>
      </c>
      <c r="B41" s="23" t="s">
        <v>89</v>
      </c>
      <c r="C41" s="98">
        <v>2.34</v>
      </c>
      <c r="D41" s="98">
        <v>11.67</v>
      </c>
      <c r="E41" s="98">
        <v>2.34</v>
      </c>
      <c r="F41" s="98">
        <v>11.67</v>
      </c>
      <c r="G41" s="98">
        <v>0</v>
      </c>
      <c r="H41" s="98">
        <v>0</v>
      </c>
      <c r="I41" s="98" t="s">
        <v>220</v>
      </c>
      <c r="J41" s="98">
        <v>0</v>
      </c>
      <c r="K41" s="98" t="s">
        <v>220</v>
      </c>
      <c r="L41" s="98">
        <v>2.34</v>
      </c>
      <c r="M41" s="98" t="s">
        <v>289</v>
      </c>
      <c r="N41" s="98">
        <v>2.34</v>
      </c>
      <c r="O41" s="98" t="s">
        <v>289</v>
      </c>
      <c r="P41" s="98">
        <v>0</v>
      </c>
      <c r="Q41" s="98" t="s">
        <v>220</v>
      </c>
      <c r="R41" s="98">
        <v>4.33</v>
      </c>
      <c r="S41" s="98" t="s">
        <v>289</v>
      </c>
      <c r="T41" s="98">
        <v>0</v>
      </c>
      <c r="U41" s="98" t="s">
        <v>220</v>
      </c>
      <c r="V41" s="98">
        <v>5</v>
      </c>
      <c r="W41" s="98" t="s">
        <v>289</v>
      </c>
      <c r="X41" s="215">
        <f t="shared" si="17"/>
        <v>2.34</v>
      </c>
      <c r="Y41" s="215">
        <f t="shared" si="18"/>
        <v>11.67</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5" t="str">
        <f t="shared" si="17"/>
        <v>нд</v>
      </c>
      <c r="Y42" s="21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5" t="str">
        <f t="shared" ref="X44:X50" si="19">IF(SUM(H44,L44,P44,T44)=0,"нд",SUM(H44,L44,P44,T44))</f>
        <v>нд</v>
      </c>
      <c r="Y44" s="215" t="str">
        <f t="shared" ref="Y44:Y50" si="2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5" t="str">
        <f t="shared" si="19"/>
        <v>нд</v>
      </c>
      <c r="Y45" s="215" t="str">
        <f t="shared" si="2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5" t="str">
        <f t="shared" si="19"/>
        <v>нд</v>
      </c>
      <c r="Y46" s="215" t="str">
        <f t="shared" si="2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15" t="str">
        <f t="shared" si="19"/>
        <v>нд</v>
      </c>
      <c r="Y47" s="215" t="str">
        <f t="shared" si="2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5" t="str">
        <f t="shared" si="19"/>
        <v>нд</v>
      </c>
      <c r="Y48" s="215" t="str">
        <f t="shared" si="20"/>
        <v>нд</v>
      </c>
    </row>
    <row r="49" spans="1:25">
      <c r="A49" s="124" t="s">
        <v>90</v>
      </c>
      <c r="B49" s="23" t="s">
        <v>89</v>
      </c>
      <c r="C49" s="98">
        <v>2.34</v>
      </c>
      <c r="D49" s="98">
        <v>11.67</v>
      </c>
      <c r="E49" s="98">
        <v>2.34</v>
      </c>
      <c r="F49" s="98">
        <v>11.67</v>
      </c>
      <c r="G49" s="98">
        <v>0</v>
      </c>
      <c r="H49" s="98">
        <v>0</v>
      </c>
      <c r="I49" s="98" t="s">
        <v>220</v>
      </c>
      <c r="J49" s="98">
        <v>0</v>
      </c>
      <c r="K49" s="98" t="s">
        <v>220</v>
      </c>
      <c r="L49" s="98">
        <v>2.34</v>
      </c>
      <c r="M49" s="98" t="s">
        <v>289</v>
      </c>
      <c r="N49" s="98">
        <v>2.34</v>
      </c>
      <c r="O49" s="98" t="s">
        <v>289</v>
      </c>
      <c r="P49" s="98">
        <v>0</v>
      </c>
      <c r="Q49" s="98" t="s">
        <v>220</v>
      </c>
      <c r="R49" s="98">
        <v>4.33</v>
      </c>
      <c r="S49" s="98" t="s">
        <v>289</v>
      </c>
      <c r="T49" s="98">
        <v>0</v>
      </c>
      <c r="U49" s="98" t="s">
        <v>220</v>
      </c>
      <c r="V49" s="98">
        <v>5</v>
      </c>
      <c r="W49" s="98" t="s">
        <v>289</v>
      </c>
      <c r="X49" s="215">
        <f t="shared" si="19"/>
        <v>2.34</v>
      </c>
      <c r="Y49" s="215">
        <f t="shared" si="20"/>
        <v>11.67</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5" t="str">
        <f t="shared" si="19"/>
        <v>нд</v>
      </c>
      <c r="Y50" s="215" t="str">
        <f t="shared" si="2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4.4922991666666672</v>
      </c>
      <c r="D52" s="98">
        <v>4.4922991666666672</v>
      </c>
      <c r="E52" s="98">
        <v>4.4922991666666672</v>
      </c>
      <c r="F52" s="98">
        <v>4.4922991666666672</v>
      </c>
      <c r="G52" s="98">
        <v>0</v>
      </c>
      <c r="H52" s="98">
        <v>0</v>
      </c>
      <c r="I52" s="98" t="s">
        <v>220</v>
      </c>
      <c r="J52" s="98">
        <v>0</v>
      </c>
      <c r="K52" s="98" t="s">
        <v>220</v>
      </c>
      <c r="L52" s="98">
        <v>4.4922991666666672</v>
      </c>
      <c r="M52" s="98" t="s">
        <v>289</v>
      </c>
      <c r="N52" s="98">
        <v>4.4922991666666672</v>
      </c>
      <c r="O52" s="98" t="s">
        <v>289</v>
      </c>
      <c r="P52" s="98">
        <v>0</v>
      </c>
      <c r="Q52" s="98" t="s">
        <v>220</v>
      </c>
      <c r="R52" s="98">
        <v>4.4922991666666672</v>
      </c>
      <c r="S52" s="98" t="s">
        <v>289</v>
      </c>
      <c r="T52" s="98">
        <v>0</v>
      </c>
      <c r="U52" s="98" t="s">
        <v>220</v>
      </c>
      <c r="V52" s="98">
        <v>4.4922991666666672</v>
      </c>
      <c r="W52" s="98" t="s">
        <v>289</v>
      </c>
      <c r="X52" s="98">
        <f t="shared" ref="X52:X64" si="21">IF(SUM(H52,L52,P52,T52)=0,"нд",SUM(H52,L52,P52,T52))</f>
        <v>4.4922991666666672</v>
      </c>
      <c r="Y52" s="98">
        <f>IF(SUM(J52,N52,R52,V52)=0,"нд",SUM(J52,N52,R52,V52))</f>
        <v>13.476897500000002</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5" t="str">
        <f t="shared" si="21"/>
        <v>нд</v>
      </c>
      <c r="Y53" s="215" t="str">
        <f t="shared" ref="Y53:Y56" si="2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5" t="str">
        <f t="shared" si="21"/>
        <v>нд</v>
      </c>
      <c r="Y54" s="215" t="str">
        <f t="shared" si="2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5" t="str">
        <f t="shared" si="21"/>
        <v>нд</v>
      </c>
      <c r="Y55" s="215" t="str">
        <f t="shared" si="22"/>
        <v>нд</v>
      </c>
    </row>
    <row r="56" spans="1:25">
      <c r="A56" s="124" t="s">
        <v>80</v>
      </c>
      <c r="B56" s="31" t="s">
        <v>74</v>
      </c>
      <c r="C56" s="98">
        <v>2.34</v>
      </c>
      <c r="D56" s="98">
        <v>11.67</v>
      </c>
      <c r="E56" s="98">
        <v>2.34</v>
      </c>
      <c r="F56" s="98">
        <v>11.67</v>
      </c>
      <c r="G56" s="98">
        <v>0</v>
      </c>
      <c r="H56" s="98">
        <v>0</v>
      </c>
      <c r="I56" s="98" t="s">
        <v>220</v>
      </c>
      <c r="J56" s="98">
        <v>0</v>
      </c>
      <c r="K56" s="98" t="s">
        <v>220</v>
      </c>
      <c r="L56" s="98">
        <v>2.34</v>
      </c>
      <c r="M56" s="98" t="s">
        <v>289</v>
      </c>
      <c r="N56" s="98">
        <v>2.34</v>
      </c>
      <c r="O56" s="98" t="s">
        <v>289</v>
      </c>
      <c r="P56" s="98">
        <v>0</v>
      </c>
      <c r="Q56" s="98" t="s">
        <v>220</v>
      </c>
      <c r="R56" s="98">
        <v>4.33</v>
      </c>
      <c r="S56" s="98" t="s">
        <v>289</v>
      </c>
      <c r="T56" s="98">
        <v>0</v>
      </c>
      <c r="U56" s="98" t="s">
        <v>220</v>
      </c>
      <c r="V56" s="98">
        <v>5</v>
      </c>
      <c r="W56" s="98" t="s">
        <v>289</v>
      </c>
      <c r="X56" s="215">
        <f t="shared" si="21"/>
        <v>2.34</v>
      </c>
      <c r="Y56" s="215">
        <f t="shared" si="22"/>
        <v>11.67</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2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21"/>
        <v>нд</v>
      </c>
      <c r="Y58" s="123" t="str">
        <f t="shared" ref="Y58:Y64" si="2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21"/>
        <v>нд</v>
      </c>
      <c r="Y59" s="123" t="str">
        <f t="shared" si="2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5" t="str">
        <f t="shared" si="21"/>
        <v>нд</v>
      </c>
      <c r="Y60" s="215" t="str">
        <f t="shared" si="2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5" t="str">
        <f t="shared" si="21"/>
        <v>нд</v>
      </c>
      <c r="Y61" s="215" t="str">
        <f t="shared" si="2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5" t="str">
        <f t="shared" si="21"/>
        <v>нд</v>
      </c>
      <c r="Y62" s="215" t="str">
        <f t="shared" si="2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5" t="str">
        <f t="shared" si="21"/>
        <v>нд</v>
      </c>
      <c r="Y63" s="215" t="str">
        <f t="shared" si="2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5" t="str">
        <f t="shared" si="21"/>
        <v>нд</v>
      </c>
      <c r="Y64" s="215" t="str">
        <f t="shared" si="23"/>
        <v>нд</v>
      </c>
    </row>
    <row r="65" spans="1:25">
      <c r="A65" s="30"/>
      <c r="B65" s="25"/>
      <c r="C65" s="25"/>
      <c r="D65" s="25"/>
      <c r="E65" s="25"/>
      <c r="F65" s="25"/>
      <c r="G65" s="25"/>
      <c r="H65" s="25"/>
      <c r="I65" s="25"/>
      <c r="J65" s="25"/>
      <c r="K65" s="25"/>
      <c r="L65" s="30"/>
      <c r="M65" s="30"/>
    </row>
    <row r="66" spans="1:25" ht="54" customHeight="1">
      <c r="B66" s="330"/>
      <c r="C66" s="330"/>
      <c r="D66" s="330"/>
      <c r="E66" s="330"/>
      <c r="F66" s="330"/>
      <c r="G66" s="330"/>
      <c r="H66" s="330"/>
      <c r="I66" s="330"/>
      <c r="J66" s="27"/>
      <c r="K66" s="27"/>
      <c r="L66" s="29"/>
      <c r="M66" s="29"/>
      <c r="N66" s="29"/>
      <c r="O66" s="29"/>
      <c r="P66" s="29"/>
      <c r="Q66" s="29"/>
      <c r="R66" s="29"/>
      <c r="S66" s="29"/>
      <c r="T66" s="29"/>
      <c r="U66" s="29"/>
      <c r="V66" s="29"/>
      <c r="W66" s="29"/>
      <c r="X66" s="29"/>
      <c r="Y66" s="29"/>
    </row>
    <row r="68" spans="1:25" ht="50.25" customHeight="1">
      <c r="B68" s="330"/>
      <c r="C68" s="330"/>
      <c r="D68" s="330"/>
      <c r="E68" s="330"/>
      <c r="F68" s="330"/>
      <c r="G68" s="330"/>
      <c r="H68" s="330"/>
      <c r="I68" s="330"/>
      <c r="J68" s="27"/>
      <c r="K68" s="27"/>
    </row>
    <row r="70" spans="1:25" ht="36.75" customHeight="1">
      <c r="B70" s="330"/>
      <c r="C70" s="330"/>
      <c r="D70" s="330"/>
      <c r="E70" s="330"/>
      <c r="F70" s="330"/>
      <c r="G70" s="330"/>
      <c r="H70" s="330"/>
      <c r="I70" s="330"/>
      <c r="J70" s="27"/>
      <c r="K70" s="27"/>
    </row>
    <row r="71" spans="1:25">
      <c r="N71" s="28"/>
    </row>
    <row r="72" spans="1:25" ht="51" customHeight="1">
      <c r="B72" s="330"/>
      <c r="C72" s="330"/>
      <c r="D72" s="330"/>
      <c r="E72" s="330"/>
      <c r="F72" s="330"/>
      <c r="G72" s="330"/>
      <c r="H72" s="330"/>
      <c r="I72" s="330"/>
      <c r="J72" s="27"/>
      <c r="K72" s="27"/>
      <c r="N72" s="28"/>
    </row>
    <row r="73" spans="1:25" ht="32.25" customHeight="1">
      <c r="B73" s="330"/>
      <c r="C73" s="330"/>
      <c r="D73" s="330"/>
      <c r="E73" s="330"/>
      <c r="F73" s="330"/>
      <c r="G73" s="330"/>
      <c r="H73" s="330"/>
      <c r="I73" s="330"/>
      <c r="J73" s="27"/>
      <c r="K73" s="27"/>
    </row>
    <row r="74" spans="1:25" ht="51.75" customHeight="1">
      <c r="B74" s="330"/>
      <c r="C74" s="330"/>
      <c r="D74" s="330"/>
      <c r="E74" s="330"/>
      <c r="F74" s="330"/>
      <c r="G74" s="330"/>
      <c r="H74" s="330"/>
      <c r="I74" s="330"/>
      <c r="J74" s="27"/>
      <c r="K74" s="27"/>
    </row>
    <row r="75" spans="1:25" ht="21.75" customHeight="1">
      <c r="B75" s="331"/>
      <c r="C75" s="331"/>
      <c r="D75" s="331"/>
      <c r="E75" s="331"/>
      <c r="F75" s="331"/>
      <c r="G75" s="331"/>
      <c r="H75" s="331"/>
      <c r="I75" s="331"/>
      <c r="J75" s="26"/>
      <c r="K75" s="26"/>
    </row>
    <row r="76" spans="1:25" ht="23.25" customHeight="1"/>
    <row r="77" spans="1:25" ht="18.75" customHeight="1">
      <c r="B77" s="329"/>
      <c r="C77" s="329"/>
      <c r="D77" s="329"/>
      <c r="E77" s="329"/>
      <c r="F77" s="329"/>
      <c r="G77" s="329"/>
      <c r="H77" s="329"/>
      <c r="I77" s="329"/>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3.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3" t="str">
        <f>T1Year</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14" customForma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14" customFormat="1" ht="15.75">
      <c r="A12" s="265" t="str">
        <f>T1Code</f>
        <v>ЭN232705_14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14" customFormat="1" ht="15.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s="14" customFormat="1" ht="15.75">
      <c r="A15" s="265" t="str">
        <f>T1Titul</f>
        <v xml:space="preserve">Строительство и реконструкция ВЛ-0,4/10 кВ г. Вязники и Вязниковский район (11,67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14" customFormat="1">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s="14" customForma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s="14" customFormat="1">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14"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14" customFormat="1" ht="15.75">
      <c r="A21" s="338" t="s">
        <v>208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4" customFormat="1" ht="15.75">
      <c r="A22" s="339" t="s">
        <v>48</v>
      </c>
      <c r="B22" s="342" t="s">
        <v>20</v>
      </c>
      <c r="C22" s="339" t="s">
        <v>47</v>
      </c>
      <c r="D22" s="339" t="s">
        <v>46</v>
      </c>
      <c r="E22" s="345" t="s">
        <v>214</v>
      </c>
      <c r="F22" s="346"/>
      <c r="G22" s="346"/>
      <c r="H22" s="346"/>
      <c r="I22" s="346"/>
      <c r="J22" s="346"/>
      <c r="K22" s="346"/>
      <c r="L22" s="347"/>
      <c r="M22" s="339" t="s">
        <v>45</v>
      </c>
      <c r="N22" s="339" t="s">
        <v>44</v>
      </c>
      <c r="O22" s="339" t="s">
        <v>43</v>
      </c>
      <c r="P22" s="348" t="s">
        <v>164</v>
      </c>
      <c r="Q22" s="348" t="s">
        <v>42</v>
      </c>
      <c r="R22" s="348" t="s">
        <v>41</v>
      </c>
      <c r="S22" s="348" t="s">
        <v>40</v>
      </c>
      <c r="T22" s="348"/>
      <c r="U22" s="349" t="s">
        <v>39</v>
      </c>
      <c r="V22" s="349" t="s">
        <v>38</v>
      </c>
      <c r="W22" s="348" t="s">
        <v>37</v>
      </c>
      <c r="X22" s="348" t="s">
        <v>36</v>
      </c>
      <c r="Y22" s="348" t="s">
        <v>35</v>
      </c>
      <c r="Z22" s="360"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2" t="s">
        <v>21</v>
      </c>
    </row>
    <row r="23" spans="1:48" s="14" customFormat="1" ht="15.75">
      <c r="A23" s="340"/>
      <c r="B23" s="343"/>
      <c r="C23" s="340"/>
      <c r="D23" s="340"/>
      <c r="E23" s="354" t="s">
        <v>19</v>
      </c>
      <c r="F23" s="356" t="s">
        <v>77</v>
      </c>
      <c r="G23" s="356" t="s">
        <v>76</v>
      </c>
      <c r="H23" s="356" t="s">
        <v>75</v>
      </c>
      <c r="I23" s="358" t="s">
        <v>170</v>
      </c>
      <c r="J23" s="358" t="s">
        <v>171</v>
      </c>
      <c r="K23" s="358" t="s">
        <v>172</v>
      </c>
      <c r="L23" s="356" t="s">
        <v>72</v>
      </c>
      <c r="M23" s="340"/>
      <c r="N23" s="340"/>
      <c r="O23" s="340"/>
      <c r="P23" s="348"/>
      <c r="Q23" s="348"/>
      <c r="R23" s="348"/>
      <c r="S23" s="339" t="s">
        <v>0</v>
      </c>
      <c r="T23" s="339" t="s">
        <v>7</v>
      </c>
      <c r="U23" s="349"/>
      <c r="V23" s="349"/>
      <c r="W23" s="348"/>
      <c r="X23" s="348"/>
      <c r="Y23" s="348"/>
      <c r="Z23" s="348"/>
      <c r="AA23" s="348"/>
      <c r="AB23" s="348"/>
      <c r="AC23" s="348"/>
      <c r="AD23" s="348"/>
      <c r="AE23" s="348"/>
      <c r="AF23" s="348" t="s">
        <v>18</v>
      </c>
      <c r="AG23" s="348"/>
      <c r="AH23" s="348" t="s">
        <v>17</v>
      </c>
      <c r="AI23" s="348"/>
      <c r="AJ23" s="339" t="s">
        <v>16</v>
      </c>
      <c r="AK23" s="339" t="s">
        <v>15</v>
      </c>
      <c r="AL23" s="339" t="s">
        <v>14</v>
      </c>
      <c r="AM23" s="339" t="s">
        <v>13</v>
      </c>
      <c r="AN23" s="339" t="s">
        <v>12</v>
      </c>
      <c r="AO23" s="339" t="s">
        <v>11</v>
      </c>
      <c r="AP23" s="339" t="s">
        <v>10</v>
      </c>
      <c r="AQ23" s="350" t="s">
        <v>7</v>
      </c>
      <c r="AR23" s="348"/>
      <c r="AS23" s="348"/>
      <c r="AT23" s="348"/>
      <c r="AU23" s="348"/>
      <c r="AV23" s="353"/>
    </row>
    <row r="24" spans="1:48" s="14" customFormat="1" ht="47.25">
      <c r="A24" s="341"/>
      <c r="B24" s="344"/>
      <c r="C24" s="341"/>
      <c r="D24" s="341"/>
      <c r="E24" s="355"/>
      <c r="F24" s="357"/>
      <c r="G24" s="357"/>
      <c r="H24" s="357"/>
      <c r="I24" s="359"/>
      <c r="J24" s="359"/>
      <c r="K24" s="359"/>
      <c r="L24" s="357"/>
      <c r="M24" s="341"/>
      <c r="N24" s="341"/>
      <c r="O24" s="341"/>
      <c r="P24" s="348"/>
      <c r="Q24" s="348"/>
      <c r="R24" s="348"/>
      <c r="S24" s="341"/>
      <c r="T24" s="341"/>
      <c r="U24" s="349"/>
      <c r="V24" s="349"/>
      <c r="W24" s="348"/>
      <c r="X24" s="348"/>
      <c r="Y24" s="348"/>
      <c r="Z24" s="348"/>
      <c r="AA24" s="348"/>
      <c r="AB24" s="348"/>
      <c r="AC24" s="348"/>
      <c r="AD24" s="348"/>
      <c r="AE24" s="348"/>
      <c r="AF24" s="42" t="s">
        <v>9</v>
      </c>
      <c r="AG24" s="42" t="s">
        <v>8</v>
      </c>
      <c r="AH24" s="42" t="s">
        <v>0</v>
      </c>
      <c r="AI24" s="42" t="s">
        <v>7</v>
      </c>
      <c r="AJ24" s="341"/>
      <c r="AK24" s="341"/>
      <c r="AL24" s="341"/>
      <c r="AM24" s="341"/>
      <c r="AN24" s="341"/>
      <c r="AO24" s="341"/>
      <c r="AP24" s="341"/>
      <c r="AQ24" s="351"/>
      <c r="AR24" s="348"/>
      <c r="AS24" s="348"/>
      <c r="AT24" s="348"/>
      <c r="AU24" s="348"/>
      <c r="AV24" s="353"/>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8" t="s">
        <v>220</v>
      </c>
      <c r="B26" s="133" t="s">
        <v>220</v>
      </c>
      <c r="C26" s="218" t="s">
        <v>220</v>
      </c>
      <c r="D26" s="218" t="s">
        <v>220</v>
      </c>
      <c r="E26" s="218" t="s">
        <v>220</v>
      </c>
      <c r="F26" s="218" t="s">
        <v>220</v>
      </c>
      <c r="G26" s="218" t="s">
        <v>220</v>
      </c>
      <c r="H26" s="218" t="s">
        <v>220</v>
      </c>
      <c r="I26" s="218" t="s">
        <v>220</v>
      </c>
      <c r="J26" s="218" t="s">
        <v>220</v>
      </c>
      <c r="K26" s="218" t="s">
        <v>220</v>
      </c>
      <c r="L26" s="218" t="s">
        <v>220</v>
      </c>
      <c r="M26" s="218" t="s">
        <v>220</v>
      </c>
      <c r="N26" s="218" t="s">
        <v>220</v>
      </c>
      <c r="O26" s="218" t="s">
        <v>220</v>
      </c>
      <c r="P26" s="218" t="s">
        <v>220</v>
      </c>
      <c r="Q26" s="218" t="s">
        <v>220</v>
      </c>
      <c r="R26" s="218" t="s">
        <v>220</v>
      </c>
      <c r="S26" s="218" t="s">
        <v>220</v>
      </c>
      <c r="T26" s="218" t="s">
        <v>220</v>
      </c>
      <c r="U26" s="218" t="s">
        <v>220</v>
      </c>
      <c r="V26" s="218" t="s">
        <v>220</v>
      </c>
      <c r="W26" s="218" t="s">
        <v>220</v>
      </c>
      <c r="X26" s="218" t="s">
        <v>220</v>
      </c>
      <c r="Y26" s="218" t="s">
        <v>220</v>
      </c>
      <c r="Z26" s="218" t="s">
        <v>220</v>
      </c>
      <c r="AA26" s="218" t="s">
        <v>220</v>
      </c>
      <c r="AB26" s="218" t="s">
        <v>220</v>
      </c>
      <c r="AC26" s="218" t="s">
        <v>220</v>
      </c>
      <c r="AD26" s="218" t="s">
        <v>220</v>
      </c>
      <c r="AE26" s="218" t="s">
        <v>220</v>
      </c>
      <c r="AF26" s="218" t="s">
        <v>220</v>
      </c>
      <c r="AG26" s="218" t="s">
        <v>220</v>
      </c>
      <c r="AH26" s="218" t="s">
        <v>220</v>
      </c>
      <c r="AI26" s="218" t="s">
        <v>220</v>
      </c>
      <c r="AJ26" s="218" t="s">
        <v>220</v>
      </c>
      <c r="AK26" s="218" t="s">
        <v>220</v>
      </c>
      <c r="AL26" s="218" t="s">
        <v>220</v>
      </c>
      <c r="AM26" s="218" t="s">
        <v>220</v>
      </c>
      <c r="AN26" s="218" t="s">
        <v>220</v>
      </c>
      <c r="AO26" s="218" t="s">
        <v>220</v>
      </c>
      <c r="AP26" s="218" t="s">
        <v>220</v>
      </c>
      <c r="AQ26" s="218" t="s">
        <v>220</v>
      </c>
      <c r="AR26" s="218" t="s">
        <v>220</v>
      </c>
      <c r="AS26" s="218" t="s">
        <v>220</v>
      </c>
      <c r="AT26" s="218" t="s">
        <v>220</v>
      </c>
      <c r="AU26" s="218" t="s">
        <v>220</v>
      </c>
      <c r="AV26" s="21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4.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ЭN232705_14</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Строительство и реконструкция ВЛ-0,4/10 кВ г. Вязники и Вязниковский район (11,67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2"/>
    </row>
    <row r="19" spans="1:2">
      <c r="B19" s="38"/>
    </row>
    <row r="20" spans="1:2" ht="16.5" thickBot="1">
      <c r="B20" s="57"/>
    </row>
    <row r="21" spans="1:2" ht="48.75" customHeight="1" thickBot="1">
      <c r="A21" s="58" t="s">
        <v>227</v>
      </c>
      <c r="B21" s="59" t="str">
        <f>T1Titul</f>
        <v xml:space="preserve">Строительство и реконструкция ВЛ-0,4/10 кВ г. Вязники и Вязниковский район (11,67 км) </v>
      </c>
    </row>
    <row r="22" spans="1:2" ht="16.5" thickBot="1">
      <c r="A22" s="58" t="s">
        <v>228</v>
      </c>
      <c r="B22" s="131" t="s">
        <v>489</v>
      </c>
    </row>
    <row r="23" spans="1:2" ht="16.5" thickBot="1">
      <c r="A23" s="60" t="s">
        <v>229</v>
      </c>
      <c r="B23" s="61" t="s">
        <v>230</v>
      </c>
    </row>
    <row r="24" spans="1:2" ht="30.75" thickBot="1">
      <c r="A24" s="60" t="s">
        <v>231</v>
      </c>
      <c r="B24" s="216" t="s">
        <v>490</v>
      </c>
    </row>
    <row r="25" spans="1:2" ht="16.5" thickBot="1">
      <c r="A25" s="62" t="s">
        <v>232</v>
      </c>
      <c r="B25" s="130" t="s">
        <v>491</v>
      </c>
    </row>
    <row r="26" spans="1:2" ht="16.5" thickBot="1">
      <c r="A26" s="63" t="s">
        <v>233</v>
      </c>
      <c r="B26" s="64" t="s">
        <v>471</v>
      </c>
    </row>
    <row r="27" spans="1:2" ht="23.25" customHeight="1" thickBot="1">
      <c r="A27" s="65" t="s">
        <v>284</v>
      </c>
      <c r="B27" s="130">
        <f>T1C25</f>
        <v>67.183333329999996</v>
      </c>
    </row>
    <row r="28" spans="1:2" ht="16.5" thickBot="1">
      <c r="A28" s="66" t="s">
        <v>235</v>
      </c>
      <c r="B28" s="132" t="s">
        <v>472</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7" t="s">
        <v>492</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1125</vt:i4>
      </vt:variant>
    </vt:vector>
  </HeadingPairs>
  <TitlesOfParts>
    <vt:vector size="1139"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 27</vt:lpstr>
      <vt:lpstr>5. Анализ Эконом Эфф 28</vt:lpstr>
      <vt:lpstr>5. Анализ Эконом Эфф 29</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 27'!Область_печати</vt:lpstr>
      <vt:lpstr>'5. Анализ Эконом Эфф 28'!Область_печати</vt:lpstr>
      <vt:lpstr>'5. Анализ Эконом Эфф 29'!Область_печати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